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pisa\Dropbox\ProjectCONNECT\ROS-23-13.06_15.67\115446\400-Engineering\Lighting\Spreadsheets\"/>
    </mc:Choice>
  </mc:AlternateContent>
  <xr:revisionPtr revIDLastSave="0" documentId="13_ncr:1_{61AF0BBD-6BE3-423A-8600-833A31B704B2}" xr6:coauthVersionLast="47" xr6:coauthVersionMax="47" xr10:uidLastSave="{00000000-0000-0000-0000-000000000000}"/>
  <bookViews>
    <workbookView xWindow="2100" yWindow="804" windowWidth="17280" windowHeight="9936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87" i="1" l="1"/>
  <c r="M169" i="1" s="1"/>
  <c r="AE85" i="1"/>
  <c r="AK85" i="1" s="1"/>
  <c r="AE83" i="1"/>
  <c r="AK83" i="1" s="1"/>
  <c r="AB87" i="1"/>
  <c r="AB169" i="1" s="1"/>
  <c r="AC87" i="1"/>
  <c r="AC169" i="1" s="1"/>
  <c r="AD87" i="1"/>
  <c r="AD169" i="1" s="1"/>
  <c r="AB170" i="1"/>
  <c r="AC170" i="1"/>
  <c r="AD170" i="1"/>
  <c r="AB106" i="1"/>
  <c r="AC106" i="1"/>
  <c r="AD106" i="1"/>
  <c r="AB93" i="1"/>
  <c r="AC93" i="1"/>
  <c r="AD93" i="1"/>
  <c r="AB92" i="1"/>
  <c r="AC92" i="1"/>
  <c r="AD92" i="1"/>
  <c r="AB24" i="1"/>
  <c r="AC24" i="1"/>
  <c r="AD24" i="1"/>
  <c r="AB11" i="1"/>
  <c r="AC11" i="1"/>
  <c r="AD11" i="1"/>
  <c r="AB10" i="1"/>
  <c r="AC10" i="1"/>
  <c r="AD10" i="1"/>
  <c r="AF170" i="1"/>
  <c r="AG170" i="1"/>
  <c r="AF106" i="1"/>
  <c r="AG106" i="1"/>
  <c r="AF93" i="1"/>
  <c r="AG93" i="1"/>
  <c r="AF92" i="1"/>
  <c r="AG92" i="1"/>
  <c r="AF87" i="1"/>
  <c r="AF169" i="1" s="1"/>
  <c r="AG87" i="1"/>
  <c r="AG169" i="1" s="1"/>
  <c r="AF24" i="1"/>
  <c r="AG24" i="1"/>
  <c r="AF11" i="1"/>
  <c r="AG11" i="1"/>
  <c r="AF10" i="1"/>
  <c r="AG10" i="1"/>
  <c r="M170" i="1"/>
  <c r="N170" i="1"/>
  <c r="O170" i="1"/>
  <c r="P170" i="1"/>
  <c r="Q170" i="1"/>
  <c r="R170" i="1"/>
  <c r="S170" i="1"/>
  <c r="T170" i="1"/>
  <c r="U170" i="1"/>
  <c r="V170" i="1"/>
  <c r="W170" i="1"/>
  <c r="X170" i="1"/>
  <c r="Z170" i="1"/>
  <c r="AA170" i="1"/>
  <c r="AH170" i="1"/>
  <c r="AI170" i="1"/>
  <c r="AJ170" i="1"/>
  <c r="AL170" i="1"/>
  <c r="AM170" i="1"/>
  <c r="AN170" i="1"/>
  <c r="AO170" i="1"/>
  <c r="AP170" i="1"/>
  <c r="L170" i="1"/>
  <c r="N87" i="1"/>
  <c r="N169" i="1" s="1"/>
  <c r="O87" i="1"/>
  <c r="O169" i="1" s="1"/>
  <c r="P87" i="1"/>
  <c r="P169" i="1" s="1"/>
  <c r="Q87" i="1"/>
  <c r="Q169" i="1" s="1"/>
  <c r="R87" i="1"/>
  <c r="R169" i="1" s="1"/>
  <c r="S87" i="1"/>
  <c r="S169" i="1" s="1"/>
  <c r="T87" i="1"/>
  <c r="T169" i="1" s="1"/>
  <c r="U87" i="1"/>
  <c r="U169" i="1" s="1"/>
  <c r="V87" i="1"/>
  <c r="V169" i="1" s="1"/>
  <c r="W87" i="1"/>
  <c r="W169" i="1" s="1"/>
  <c r="X87" i="1"/>
  <c r="X169" i="1" s="1"/>
  <c r="Z87" i="1"/>
  <c r="Z169" i="1" s="1"/>
  <c r="AA87" i="1"/>
  <c r="AA169" i="1" s="1"/>
  <c r="AH87" i="1"/>
  <c r="AH169" i="1" s="1"/>
  <c r="AI87" i="1"/>
  <c r="AI169" i="1" s="1"/>
  <c r="AJ87" i="1"/>
  <c r="AJ169" i="1" s="1"/>
  <c r="AL87" i="1"/>
  <c r="AL169" i="1" s="1"/>
  <c r="AM87" i="1"/>
  <c r="AM169" i="1" s="1"/>
  <c r="AN87" i="1"/>
  <c r="AN169" i="1" s="1"/>
  <c r="AO87" i="1"/>
  <c r="AO169" i="1" s="1"/>
  <c r="AP87" i="1"/>
  <c r="AP169" i="1" s="1"/>
  <c r="L87" i="1"/>
  <c r="AE110" i="1"/>
  <c r="AK110" i="1" s="1"/>
  <c r="E112" i="1"/>
  <c r="Y112" i="1"/>
  <c r="Y170" i="1" s="1"/>
  <c r="AE112" i="1"/>
  <c r="AK112" i="1" s="1"/>
  <c r="P106" i="1"/>
  <c r="P93" i="1"/>
  <c r="P92" i="1"/>
  <c r="P24" i="1"/>
  <c r="P11" i="1"/>
  <c r="P10" i="1"/>
  <c r="AE73" i="1"/>
  <c r="AK73" i="1" s="1"/>
  <c r="AE35" i="1"/>
  <c r="AK35" i="1" s="1"/>
  <c r="AE32" i="1"/>
  <c r="AK32" i="1" s="1"/>
  <c r="Y29" i="1"/>
  <c r="Y87" i="1" s="1"/>
  <c r="Y169" i="1" s="1"/>
  <c r="AE26" i="1"/>
  <c r="AK26" i="1" s="1"/>
  <c r="V106" i="1"/>
  <c r="V93" i="1"/>
  <c r="V92" i="1"/>
  <c r="V24" i="1"/>
  <c r="V11" i="1"/>
  <c r="V10" i="1"/>
  <c r="AP106" i="1"/>
  <c r="AP93" i="1"/>
  <c r="AP92" i="1"/>
  <c r="AK87" i="1" l="1"/>
  <c r="AK169" i="1" s="1"/>
  <c r="AB171" i="1"/>
  <c r="AD171" i="1"/>
  <c r="AC171" i="1"/>
  <c r="AG171" i="1"/>
  <c r="AF171" i="1"/>
  <c r="T171" i="1"/>
  <c r="N171" i="1"/>
  <c r="O171" i="1"/>
  <c r="AJ171" i="1"/>
  <c r="AP171" i="1"/>
  <c r="U171" i="1"/>
  <c r="AI171" i="1"/>
  <c r="AA171" i="1"/>
  <c r="AM171" i="1"/>
  <c r="R171" i="1"/>
  <c r="X171" i="1"/>
  <c r="P171" i="1"/>
  <c r="AH171" i="1"/>
  <c r="Z171" i="1"/>
  <c r="W171" i="1"/>
  <c r="V171" i="1"/>
  <c r="AO171" i="1"/>
  <c r="AN171" i="1"/>
  <c r="S171" i="1"/>
  <c r="AL171" i="1"/>
  <c r="Q171" i="1"/>
  <c r="Y171" i="1"/>
  <c r="AE87" i="1"/>
  <c r="AE169" i="1" s="1"/>
  <c r="AP24" i="1"/>
  <c r="AP11" i="1"/>
  <c r="AP10" i="1"/>
  <c r="AE116" i="1"/>
  <c r="AE170" i="1" s="1"/>
  <c r="AO24" i="1"/>
  <c r="AO11" i="1"/>
  <c r="AO10" i="1"/>
  <c r="AO106" i="1"/>
  <c r="AO93" i="1"/>
  <c r="AO92" i="1"/>
  <c r="AN106" i="1"/>
  <c r="AN93" i="1"/>
  <c r="AN92" i="1"/>
  <c r="AN24" i="1"/>
  <c r="AN11" i="1"/>
  <c r="AN10" i="1"/>
  <c r="AE106" i="1"/>
  <c r="AE93" i="1"/>
  <c r="AE92" i="1"/>
  <c r="AE24" i="1"/>
  <c r="AE11" i="1"/>
  <c r="AE10" i="1"/>
  <c r="AE171" i="1" l="1"/>
  <c r="AK116" i="1"/>
  <c r="AK170" i="1" s="1"/>
  <c r="AK171" i="1" s="1"/>
  <c r="AM106" i="1"/>
  <c r="AM93" i="1"/>
  <c r="AM92" i="1"/>
  <c r="AL106" i="1"/>
  <c r="AL93" i="1"/>
  <c r="AL92" i="1"/>
  <c r="AJ106" i="1"/>
  <c r="AJ93" i="1"/>
  <c r="AJ92" i="1"/>
  <c r="Y106" i="1"/>
  <c r="Y93" i="1"/>
  <c r="Y92" i="1"/>
  <c r="Y24" i="1" l="1"/>
  <c r="Y11" i="1"/>
  <c r="Y10" i="1"/>
  <c r="AJ24" i="1" l="1"/>
  <c r="AJ11" i="1"/>
  <c r="AJ10" i="1"/>
  <c r="AL24" i="1"/>
  <c r="AM24" i="1"/>
  <c r="AL11" i="1"/>
  <c r="AM11" i="1"/>
  <c r="AL10" i="1"/>
  <c r="AM10" i="1"/>
  <c r="L10" i="1"/>
  <c r="AI269" i="1"/>
  <c r="AH269" i="1"/>
  <c r="AA269" i="1"/>
  <c r="Z269" i="1"/>
  <c r="X269" i="1"/>
  <c r="W269" i="1"/>
  <c r="U269" i="1"/>
  <c r="T269" i="1"/>
  <c r="S269" i="1"/>
  <c r="R269" i="1"/>
  <c r="Q269" i="1"/>
  <c r="O269" i="1"/>
  <c r="N269" i="1"/>
  <c r="M269" i="1"/>
  <c r="L269" i="1"/>
  <c r="AI256" i="1"/>
  <c r="AH256" i="1"/>
  <c r="AA256" i="1"/>
  <c r="Z256" i="1"/>
  <c r="X256" i="1"/>
  <c r="W256" i="1"/>
  <c r="U256" i="1"/>
  <c r="T256" i="1"/>
  <c r="S256" i="1"/>
  <c r="R256" i="1"/>
  <c r="Q256" i="1"/>
  <c r="O256" i="1"/>
  <c r="N256" i="1"/>
  <c r="M256" i="1"/>
  <c r="L256" i="1"/>
  <c r="AI255" i="1"/>
  <c r="AH255" i="1"/>
  <c r="AA255" i="1"/>
  <c r="Z255" i="1"/>
  <c r="X255" i="1"/>
  <c r="W255" i="1"/>
  <c r="U255" i="1"/>
  <c r="T255" i="1"/>
  <c r="S255" i="1"/>
  <c r="R255" i="1"/>
  <c r="Q255" i="1"/>
  <c r="O255" i="1"/>
  <c r="N255" i="1"/>
  <c r="M255" i="1"/>
  <c r="L255" i="1"/>
  <c r="AI190" i="1"/>
  <c r="AH190" i="1"/>
  <c r="AA190" i="1"/>
  <c r="Z190" i="1"/>
  <c r="X190" i="1"/>
  <c r="W190" i="1"/>
  <c r="U190" i="1"/>
  <c r="T190" i="1"/>
  <c r="S190" i="1"/>
  <c r="R190" i="1"/>
  <c r="Q190" i="1"/>
  <c r="O190" i="1"/>
  <c r="N190" i="1"/>
  <c r="M190" i="1"/>
  <c r="L190" i="1"/>
  <c r="AI177" i="1"/>
  <c r="AH177" i="1"/>
  <c r="AA177" i="1"/>
  <c r="Z177" i="1"/>
  <c r="X177" i="1"/>
  <c r="W177" i="1"/>
  <c r="U177" i="1"/>
  <c r="T177" i="1"/>
  <c r="S177" i="1"/>
  <c r="R177" i="1"/>
  <c r="Q177" i="1"/>
  <c r="O177" i="1"/>
  <c r="N177" i="1"/>
  <c r="M177" i="1"/>
  <c r="L177" i="1"/>
  <c r="AI176" i="1"/>
  <c r="AH176" i="1"/>
  <c r="AA176" i="1"/>
  <c r="Z176" i="1"/>
  <c r="X176" i="1"/>
  <c r="W176" i="1"/>
  <c r="U176" i="1"/>
  <c r="T176" i="1"/>
  <c r="S176" i="1"/>
  <c r="R176" i="1"/>
  <c r="Q176" i="1"/>
  <c r="O176" i="1"/>
  <c r="N176" i="1"/>
  <c r="M176" i="1"/>
  <c r="L176" i="1"/>
  <c r="AI106" i="1"/>
  <c r="AH106" i="1"/>
  <c r="AA106" i="1"/>
  <c r="Z106" i="1"/>
  <c r="X106" i="1"/>
  <c r="W106" i="1"/>
  <c r="U106" i="1"/>
  <c r="T106" i="1"/>
  <c r="S106" i="1"/>
  <c r="R106" i="1"/>
  <c r="Q106" i="1"/>
  <c r="O106" i="1"/>
  <c r="N106" i="1"/>
  <c r="M106" i="1"/>
  <c r="L106" i="1"/>
  <c r="AI93" i="1"/>
  <c r="AH93" i="1"/>
  <c r="AA93" i="1"/>
  <c r="Z93" i="1"/>
  <c r="X93" i="1"/>
  <c r="W93" i="1"/>
  <c r="U93" i="1"/>
  <c r="T93" i="1"/>
  <c r="S93" i="1"/>
  <c r="R93" i="1"/>
  <c r="Q93" i="1"/>
  <c r="O93" i="1"/>
  <c r="N93" i="1"/>
  <c r="M93" i="1"/>
  <c r="L93" i="1"/>
  <c r="AI92" i="1"/>
  <c r="AH92" i="1"/>
  <c r="AA92" i="1"/>
  <c r="Z92" i="1"/>
  <c r="X92" i="1"/>
  <c r="W92" i="1"/>
  <c r="U92" i="1"/>
  <c r="T92" i="1"/>
  <c r="S92" i="1"/>
  <c r="R92" i="1"/>
  <c r="Q92" i="1"/>
  <c r="O92" i="1"/>
  <c r="N92" i="1"/>
  <c r="M92" i="1"/>
  <c r="L92" i="1"/>
  <c r="M24" i="1"/>
  <c r="N24" i="1"/>
  <c r="O24" i="1"/>
  <c r="Q24" i="1"/>
  <c r="R24" i="1"/>
  <c r="S24" i="1"/>
  <c r="T24" i="1"/>
  <c r="U24" i="1"/>
  <c r="W24" i="1"/>
  <c r="X24" i="1"/>
  <c r="Z24" i="1"/>
  <c r="AA24" i="1"/>
  <c r="AH24" i="1"/>
  <c r="AI24" i="1"/>
  <c r="L24" i="1"/>
  <c r="S11" i="1"/>
  <c r="U11" i="1"/>
  <c r="U10" i="1"/>
  <c r="AI11" i="1" l="1"/>
  <c r="AH11" i="1"/>
  <c r="AA11" i="1"/>
  <c r="Z11" i="1"/>
  <c r="X11" i="1"/>
  <c r="W11" i="1"/>
  <c r="T11" i="1"/>
  <c r="R11" i="1"/>
  <c r="Q11" i="1"/>
  <c r="O11" i="1"/>
  <c r="N11" i="1"/>
  <c r="M11" i="1"/>
  <c r="L11" i="1"/>
  <c r="AI329" i="1" l="1"/>
  <c r="AH329" i="1"/>
  <c r="AA329" i="1"/>
  <c r="Z329" i="1"/>
  <c r="X329" i="1"/>
  <c r="W329" i="1"/>
  <c r="T329" i="1"/>
  <c r="S329" i="1"/>
  <c r="R329" i="1"/>
  <c r="Q329" i="1"/>
  <c r="O329" i="1"/>
  <c r="N329" i="1"/>
  <c r="M329" i="1"/>
  <c r="L329" i="1"/>
  <c r="AI250" i="1"/>
  <c r="AH250" i="1"/>
  <c r="AA250" i="1"/>
  <c r="Z250" i="1"/>
  <c r="X250" i="1"/>
  <c r="W250" i="1"/>
  <c r="T250" i="1"/>
  <c r="S250" i="1"/>
  <c r="R250" i="1"/>
  <c r="Q250" i="1"/>
  <c r="O250" i="1"/>
  <c r="N250" i="1"/>
  <c r="M250" i="1"/>
  <c r="L250" i="1"/>
  <c r="M10" i="1" l="1"/>
  <c r="N10" i="1"/>
  <c r="O10" i="1"/>
  <c r="Q10" i="1"/>
  <c r="R10" i="1"/>
  <c r="S10" i="1"/>
  <c r="T10" i="1"/>
  <c r="W10" i="1"/>
  <c r="X10" i="1"/>
  <c r="Z10" i="1"/>
  <c r="AA10" i="1"/>
  <c r="AH10" i="1"/>
  <c r="AI10" i="1"/>
  <c r="D7" i="1" l="1"/>
  <c r="D89" i="1" s="1"/>
  <c r="D173" i="1" s="1"/>
  <c r="D252" i="1" s="1"/>
  <c r="L169" i="1"/>
  <c r="L171" i="1" s="1"/>
  <c r="M171" i="1"/>
</calcChain>
</file>

<file path=xl/sharedStrings.xml><?xml version="1.0" encoding="utf-8"?>
<sst xmlns="http://schemas.openxmlformats.org/spreadsheetml/2006/main" count="610" uniqueCount="171">
  <si>
    <t>SHEET NO.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</si>
  <si>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</si>
  <si>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</si>
  <si>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</si>
  <si>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</si>
  <si>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</si>
  <si>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</si>
  <si>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</si>
  <si>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</si>
  <si>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</si>
  <si>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</si>
  <si>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</si>
  <si>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</si>
  <si>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</si>
  <si>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</si>
  <si>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</si>
  <si>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</si>
  <si>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</si>
  <si>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</si>
  <si>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STATION</t>
  </si>
  <si>
    <t>SIDE</t>
  </si>
  <si>
    <t>POLE/PULL BOX NO.</t>
  </si>
  <si>
    <t>FROM</t>
  </si>
  <si>
    <t>625E00450</t>
  </si>
  <si>
    <t>625E00480</t>
  </si>
  <si>
    <t>625E23200</t>
  </si>
  <si>
    <t>625E23400</t>
  </si>
  <si>
    <t>625E24320</t>
  </si>
  <si>
    <t>625E25904</t>
  </si>
  <si>
    <t>625E29002</t>
  </si>
  <si>
    <t>625E30700</t>
  </si>
  <si>
    <t>625E32000</t>
  </si>
  <si>
    <t>, ATLM50</t>
  </si>
  <si>
    <t>1154+12</t>
  </si>
  <si>
    <t>LT</t>
  </si>
  <si>
    <t>S1-1</t>
  </si>
  <si>
    <t>1152+37</t>
  </si>
  <si>
    <t>S1-2</t>
  </si>
  <si>
    <t>1150+61</t>
  </si>
  <si>
    <t>S1-3</t>
  </si>
  <si>
    <t>1147+46</t>
  </si>
  <si>
    <t>S1-4</t>
  </si>
  <si>
    <t>1143+21</t>
  </si>
  <si>
    <t>S1-5</t>
  </si>
  <si>
    <t>R</t>
  </si>
  <si>
    <t>1153+87</t>
  </si>
  <si>
    <t>1151+67</t>
  </si>
  <si>
    <t>RT</t>
  </si>
  <si>
    <t>U.S. 35</t>
  </si>
  <si>
    <t>S1-1 - S1-2</t>
  </si>
  <si>
    <t>S1-2 - S1-3</t>
  </si>
  <si>
    <t>S1-3 - S1-4</t>
  </si>
  <si>
    <t>S1-4 - S1-5</t>
  </si>
  <si>
    <t>24+58</t>
  </si>
  <si>
    <t>U.S. 23</t>
  </si>
  <si>
    <t>PB-4</t>
  </si>
  <si>
    <t>LT/RT</t>
  </si>
  <si>
    <t>1140+20</t>
  </si>
  <si>
    <t>PB-4 - PB-1</t>
  </si>
  <si>
    <t>625E30706</t>
  </si>
  <si>
    <t>PB-1</t>
  </si>
  <si>
    <t>PB-1 - CC1</t>
  </si>
  <si>
    <t>, 3"</t>
  </si>
  <si>
    <t>625E25500</t>
  </si>
  <si>
    <t>698+13</t>
  </si>
  <si>
    <t>N1-8</t>
  </si>
  <si>
    <t>CC-1</t>
  </si>
  <si>
    <t>702+18</t>
  </si>
  <si>
    <t>N1-7</t>
  </si>
  <si>
    <t>706+22</t>
  </si>
  <si>
    <t>N1-6</t>
  </si>
  <si>
    <t>709+41</t>
  </si>
  <si>
    <t>N1-5</t>
  </si>
  <si>
    <t>710+96</t>
  </si>
  <si>
    <t>PB-3</t>
  </si>
  <si>
    <t>711+58</t>
  </si>
  <si>
    <t>PB-5</t>
  </si>
  <si>
    <t>715+02</t>
  </si>
  <si>
    <t>N1-1</t>
  </si>
  <si>
    <t>PB-5 - PB-6</t>
  </si>
  <si>
    <t>PB-6</t>
  </si>
  <si>
    <t>1131+66</t>
  </si>
  <si>
    <t>625E25902</t>
  </si>
  <si>
    <t>UNDERGROUND WARNING/MARKING TAPE</t>
  </si>
  <si>
    <t>FT</t>
  </si>
  <si>
    <t>625E34001</t>
  </si>
  <si>
    <t>625E36010</t>
  </si>
  <si>
    <t>625e75510</t>
  </si>
  <si>
    <t>1143+77</t>
  </si>
  <si>
    <t>PB-5 - PB-3</t>
  </si>
  <si>
    <t>PB-3 - N1-2</t>
  </si>
  <si>
    <t>712+74</t>
  </si>
  <si>
    <t>N1-2</t>
  </si>
  <si>
    <t>N1-2 - N1-1</t>
  </si>
  <si>
    <t>S1-8</t>
  </si>
  <si>
    <t>S1-8 - S1-7</t>
  </si>
  <si>
    <t>S1-7</t>
  </si>
  <si>
    <t>S1-6</t>
  </si>
  <si>
    <t>PB-8</t>
  </si>
  <si>
    <t>202e98700</t>
  </si>
  <si>
    <t xml:space="preserve"> LIGHTING CONDUIT/DUCT CABLE</t>
  </si>
  <si>
    <t>S1-5 - PB-8</t>
  </si>
  <si>
    <t>PB-4 - S1-8</t>
  </si>
  <si>
    <t>PB-9</t>
  </si>
  <si>
    <t>S1-7 - S1-6</t>
  </si>
  <si>
    <t>SUBTOTALS FROM THIS SHEET</t>
  </si>
  <si>
    <t>SUBTOTALS CARRIED TO SHEET 6</t>
  </si>
  <si>
    <t xml:space="preserve"> </t>
  </si>
  <si>
    <t>EB</t>
  </si>
  <si>
    <t>1147+27</t>
  </si>
  <si>
    <t>1144+82</t>
  </si>
  <si>
    <t>1147+89</t>
  </si>
  <si>
    <t>1146+52</t>
  </si>
  <si>
    <t>1144+76</t>
  </si>
  <si>
    <t>1144+74</t>
  </si>
  <si>
    <t>1144+73</t>
  </si>
  <si>
    <t>1144+69</t>
  </si>
  <si>
    <t>1144+16</t>
  </si>
  <si>
    <t>1143+67</t>
  </si>
  <si>
    <t>1144+61</t>
  </si>
  <si>
    <t>1142+41</t>
  </si>
  <si>
    <t>SB U.S.23</t>
  </si>
  <si>
    <t>SB</t>
  </si>
  <si>
    <t>EB U.S. 35</t>
  </si>
  <si>
    <t>15+22</t>
  </si>
  <si>
    <t>1135+90</t>
  </si>
  <si>
    <t>PB-8 - PB-4</t>
  </si>
  <si>
    <t>NB</t>
  </si>
  <si>
    <t>NB U.S. 23</t>
  </si>
  <si>
    <t>N1-8 - N1-7</t>
  </si>
  <si>
    <t>704+77</t>
  </si>
  <si>
    <t xml:space="preserve">PB-2  </t>
  </si>
  <si>
    <t>PB-2 - PB-9</t>
  </si>
  <si>
    <t>PB-9 - PB-1</t>
  </si>
  <si>
    <t>20+70</t>
  </si>
  <si>
    <t>14+60</t>
  </si>
  <si>
    <t>14+59</t>
  </si>
  <si>
    <t>CC-1 - POWER</t>
  </si>
  <si>
    <t>PB-2 - N1-6</t>
  </si>
  <si>
    <t>N16 - N1-5</t>
  </si>
  <si>
    <t>625E15200</t>
  </si>
  <si>
    <t>625E15400</t>
  </si>
  <si>
    <t>625E14200</t>
  </si>
  <si>
    <t>N1-5-PB-5</t>
  </si>
  <si>
    <t>625E26261</t>
  </si>
  <si>
    <t>625E26271</t>
  </si>
  <si>
    <t>625E12200</t>
  </si>
  <si>
    <t>625E13200</t>
  </si>
  <si>
    <t>625E13204</t>
  </si>
  <si>
    <t>625E10494</t>
  </si>
  <si>
    <t>625E13208</t>
  </si>
  <si>
    <t>625E31510</t>
  </si>
  <si>
    <t>625E75400</t>
  </si>
  <si>
    <t>625E75500</t>
  </si>
  <si>
    <t>625E75506</t>
  </si>
  <si>
    <t>625E75800</t>
  </si>
  <si>
    <t>LT/LT</t>
  </si>
  <si>
    <t>RT/LT</t>
  </si>
  <si>
    <t>SB U.S. 23</t>
  </si>
  <si>
    <t>14+78</t>
  </si>
  <si>
    <t>N1-7 - PB-2</t>
  </si>
  <si>
    <t>PB-3 - PB-4</t>
  </si>
  <si>
    <t>SUBTOTALS FROM SHEET P.05</t>
  </si>
  <si>
    <t>P.10</t>
  </si>
  <si>
    <t>P.11</t>
  </si>
  <si>
    <t>P.12</t>
  </si>
  <si>
    <t>P.09</t>
  </si>
  <si>
    <t>P.09/P.10</t>
  </si>
  <si>
    <t>P.09 /P. 12</t>
  </si>
  <si>
    <t>P.10 /P.11</t>
  </si>
  <si>
    <t>NB U.S.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</si>
</sst>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&quot;+&quot;00.00"/>
    <numFmt numFmtId="165" formatCode="0\)"/>
    <numFmt numFmtId="166" formatCode="&quot;SUBSUMMARY SHEET &quot;#"/>
  </numFmts>
  <fonts count="11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sz val="14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35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 applyProtection="1">
      <alignment horizontal="center" vertical="center"/>
      <protection locked="0"/>
    </xf>
    <xf numFmtId="1" fontId="4" fillId="0" borderId="4" xfId="0" applyNumberFormat="1" applyFont="1" applyBorder="1" applyAlignment="1">
      <alignment horizontal="center" vertical="center"/>
    </xf>
    <xf numFmtId="11" fontId="4" fillId="3" borderId="8" xfId="0" applyNumberFormat="1" applyFont="1" applyFill="1" applyBorder="1" applyAlignment="1" applyProtection="1">
      <alignment horizontal="center" vertical="center" shrinkToFit="1"/>
      <protection locked="0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16" xfId="0" applyFont="1" applyBorder="1" applyAlignment="1">
      <alignment vertical="center"/>
    </xf>
    <xf numFmtId="0" fontId="4" fillId="5" borderId="20" xfId="0" applyFont="1" applyFill="1" applyBorder="1" applyAlignment="1" applyProtection="1">
      <alignment vertical="center"/>
      <protection locked="0"/>
    </xf>
    <xf numFmtId="0" fontId="4" fillId="5" borderId="18" xfId="0" applyFont="1" applyFill="1" applyBorder="1" applyAlignment="1" applyProtection="1">
      <alignment vertical="center"/>
      <protection locked="0"/>
    </xf>
    <xf numFmtId="0" fontId="4" fillId="5" borderId="19" xfId="0" applyFont="1" applyFill="1" applyBorder="1" applyAlignment="1" applyProtection="1">
      <alignment vertical="center"/>
      <protection locked="0"/>
    </xf>
    <xf numFmtId="0" fontId="4" fillId="5" borderId="16" xfId="0" applyFont="1" applyFill="1" applyBorder="1" applyAlignment="1" applyProtection="1">
      <alignment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164" fontId="4" fillId="0" borderId="7" xfId="0" applyNumberFormat="1" applyFont="1" applyBorder="1" applyAlignment="1" applyProtection="1">
      <alignment horizontal="center" vertical="center"/>
      <protection locked="0"/>
    </xf>
    <xf numFmtId="164" fontId="4" fillId="0" borderId="21" xfId="0" applyNumberFormat="1" applyFont="1" applyBorder="1" applyAlignment="1" applyProtection="1">
      <alignment horizontal="center" vertical="center"/>
      <protection locked="0"/>
    </xf>
    <xf numFmtId="164" fontId="4" fillId="0" borderId="22" xfId="0" applyNumberFormat="1" applyFont="1" applyBorder="1" applyAlignment="1" applyProtection="1">
      <alignment horizontal="center" vertical="center"/>
      <protection locked="0"/>
    </xf>
    <xf numFmtId="164" fontId="4" fillId="0" borderId="23" xfId="0" applyNumberFormat="1" applyFont="1" applyBorder="1" applyAlignment="1" applyProtection="1">
      <alignment horizontal="center" vertical="center"/>
      <protection locked="0"/>
    </xf>
    <xf numFmtId="0" fontId="4" fillId="0" borderId="25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" fontId="4" fillId="0" borderId="26" xfId="0" applyNumberFormat="1" applyFont="1" applyBorder="1" applyAlignment="1">
      <alignment horizontal="center" vertical="center"/>
    </xf>
    <xf numFmtId="0" fontId="4" fillId="0" borderId="22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6" xfId="0" applyFont="1" applyBorder="1" applyAlignment="1" applyProtection="1">
      <alignment horizontal="center" vertical="center"/>
      <protection locked="0"/>
    </xf>
    <xf numFmtId="164" fontId="9" fillId="0" borderId="7" xfId="0" applyNumberFormat="1" applyFont="1" applyBorder="1" applyAlignment="1" applyProtection="1">
      <alignment horizontal="center" vertical="center"/>
      <protection locked="0"/>
    </xf>
    <xf numFmtId="164" fontId="9" fillId="0" borderId="22" xfId="0" applyNumberFormat="1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1" fontId="9" fillId="0" borderId="2" xfId="0" applyNumberFormat="1" applyFont="1" applyBorder="1" applyAlignment="1" applyProtection="1">
      <alignment horizontal="center" vertical="center"/>
      <protection locked="0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1" fontId="9" fillId="3" borderId="8" xfId="0" applyNumberFormat="1" applyFont="1" applyFill="1" applyBorder="1" applyAlignment="1" applyProtection="1">
      <alignment horizontal="center" vertical="center" shrinkToFit="1"/>
      <protection locked="0"/>
    </xf>
    <xf numFmtId="0" fontId="9" fillId="0" borderId="2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1" applyFont="1" applyFill="1" applyAlignment="1" applyProtection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1" applyFont="1" applyFill="1" applyAlignment="1" applyProtection="1">
      <alignment horizontal="center" vertical="center"/>
    </xf>
    <xf numFmtId="0" fontId="3" fillId="3" borderId="0" xfId="0" applyFont="1" applyFill="1" applyAlignment="1">
      <alignment horizontal="center"/>
    </xf>
    <xf numFmtId="0" fontId="4" fillId="3" borderId="0" xfId="0" applyFont="1" applyFill="1" applyAlignment="1">
      <alignment horizontal="center" vertical="center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/>
    </xf>
    <xf numFmtId="166" fontId="3" fillId="4" borderId="0" xfId="0" applyNumberFormat="1" applyFont="1" applyFill="1" applyAlignment="1">
      <alignment horizontal="center" vertical="center"/>
    </xf>
    <xf numFmtId="166" fontId="10" fillId="4" borderId="0" xfId="0" applyNumberFormat="1" applyFont="1" applyFill="1" applyAlignment="1">
      <alignment horizontal="center" vertical="center"/>
    </xf>
    <xf numFmtId="11" fontId="9" fillId="3" borderId="0" xfId="0" applyNumberFormat="1" applyFont="1" applyFill="1" applyAlignment="1" applyProtection="1">
      <alignment horizontal="center" vertical="center" shrinkToFit="1"/>
      <protection locked="0"/>
    </xf>
    <xf numFmtId="1" fontId="4" fillId="0" borderId="0" xfId="0" applyNumberFormat="1" applyFont="1" applyAlignment="1">
      <alignment horizontal="center" vertical="center"/>
    </xf>
    <xf numFmtId="11" fontId="4" fillId="3" borderId="0" xfId="0" applyNumberFormat="1" applyFont="1" applyFill="1" applyAlignment="1" applyProtection="1">
      <alignment horizontal="center" vertical="center" shrinkToFit="1"/>
      <protection locked="0"/>
    </xf>
    <xf numFmtId="0" fontId="4" fillId="0" borderId="0" xfId="0" applyFont="1" applyAlignment="1">
      <alignment horizontal="center" vertical="center" textRotation="90" wrapText="1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3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11" fontId="4" fillId="0" borderId="0" xfId="0" applyNumberFormat="1" applyFont="1" applyAlignment="1">
      <alignment vertical="center"/>
    </xf>
    <xf numFmtId="0" fontId="9" fillId="0" borderId="35" xfId="0" applyFont="1" applyBorder="1" applyAlignment="1" applyProtection="1">
      <alignment horizontal="center" vertical="center"/>
      <protection locked="0"/>
    </xf>
    <xf numFmtId="0" fontId="9" fillId="0" borderId="10" xfId="0" applyFont="1" applyBorder="1" applyAlignment="1" applyProtection="1">
      <alignment horizontal="center" vertical="center"/>
      <protection locked="0"/>
    </xf>
    <xf numFmtId="0" fontId="9" fillId="0" borderId="13" xfId="0" applyFont="1" applyBorder="1" applyAlignment="1" applyProtection="1">
      <alignment horizontal="center" vertical="center"/>
      <protection locked="0"/>
    </xf>
    <xf numFmtId="164" fontId="9" fillId="0" borderId="14" xfId="0" applyNumberFormat="1" applyFont="1" applyBorder="1" applyAlignment="1" applyProtection="1">
      <alignment horizontal="center" vertical="center"/>
      <protection locked="0"/>
    </xf>
    <xf numFmtId="0" fontId="9" fillId="0" borderId="29" xfId="0" applyFont="1" applyBorder="1" applyAlignment="1" applyProtection="1">
      <alignment horizontal="center" vertical="center"/>
      <protection locked="0"/>
    </xf>
    <xf numFmtId="0" fontId="9" fillId="0" borderId="10" xfId="0" applyFont="1" applyBorder="1" applyAlignment="1">
      <alignment horizontal="center" vertical="center"/>
    </xf>
    <xf numFmtId="1" fontId="9" fillId="0" borderId="4" xfId="0" applyNumberFormat="1" applyFont="1" applyBorder="1" applyAlignment="1" applyProtection="1">
      <alignment horizontal="center" vertical="center"/>
      <protection locked="0"/>
    </xf>
    <xf numFmtId="1" fontId="9" fillId="0" borderId="3" xfId="0" applyNumberFormat="1" applyFont="1" applyBorder="1" applyAlignment="1">
      <alignment horizontal="center" vertical="center"/>
    </xf>
    <xf numFmtId="1" fontId="9" fillId="0" borderId="38" xfId="0" applyNumberFormat="1" applyFont="1" applyBorder="1" applyAlignment="1">
      <alignment horizontal="center" vertical="center"/>
    </xf>
    <xf numFmtId="1" fontId="9" fillId="0" borderId="37" xfId="0" applyNumberFormat="1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textRotation="90" wrapText="1"/>
    </xf>
    <xf numFmtId="0" fontId="4" fillId="0" borderId="13" xfId="0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>
      <alignment horizontal="center" vertical="center" textRotation="90" wrapText="1"/>
    </xf>
    <xf numFmtId="0" fontId="4" fillId="0" borderId="2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9" fillId="0" borderId="43" xfId="0" applyFont="1" applyBorder="1" applyAlignment="1" applyProtection="1">
      <alignment horizontal="center" vertical="center"/>
      <protection locked="0"/>
    </xf>
    <xf numFmtId="0" fontId="9" fillId="0" borderId="12" xfId="0" applyFont="1" applyBorder="1" applyAlignment="1" applyProtection="1">
      <alignment horizontal="center" vertical="center"/>
      <protection locked="0"/>
    </xf>
    <xf numFmtId="1" fontId="9" fillId="0" borderId="44" xfId="0" applyNumberFormat="1" applyFont="1" applyBorder="1" applyAlignment="1">
      <alignment horizontal="center" vertical="center"/>
    </xf>
    <xf numFmtId="1" fontId="9" fillId="0" borderId="45" xfId="0" applyNumberFormat="1" applyFont="1" applyBorder="1" applyAlignment="1">
      <alignment horizontal="center" vertical="center"/>
    </xf>
    <xf numFmtId="1" fontId="9" fillId="0" borderId="4" xfId="0" applyNumberFormat="1" applyFont="1" applyBorder="1" applyAlignment="1">
      <alignment horizontal="center" vertical="center"/>
    </xf>
    <xf numFmtId="1" fontId="9" fillId="0" borderId="46" xfId="0" applyNumberFormat="1" applyFont="1" applyBorder="1" applyAlignment="1">
      <alignment horizontal="center" vertical="center"/>
    </xf>
    <xf numFmtId="1" fontId="9" fillId="0" borderId="44" xfId="0" applyNumberFormat="1" applyFont="1" applyBorder="1" applyAlignment="1" applyProtection="1">
      <alignment horizontal="center" vertical="center"/>
      <protection locked="0"/>
    </xf>
    <xf numFmtId="0" fontId="9" fillId="0" borderId="44" xfId="0" applyFont="1" applyBorder="1" applyAlignment="1" applyProtection="1">
      <alignment horizontal="center" vertical="center"/>
      <protection locked="0"/>
    </xf>
    <xf numFmtId="0" fontId="9" fillId="0" borderId="4" xfId="0" applyFont="1" applyBorder="1" applyAlignment="1" applyProtection="1">
      <alignment horizontal="center" vertical="center"/>
      <protection locked="0"/>
    </xf>
    <xf numFmtId="0" fontId="9" fillId="0" borderId="4" xfId="0" applyFont="1" applyBorder="1" applyAlignment="1">
      <alignment horizontal="center" vertical="center"/>
    </xf>
    <xf numFmtId="49" fontId="9" fillId="0" borderId="2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/>
    </xf>
    <xf numFmtId="166" fontId="10" fillId="4" borderId="0" xfId="0" applyNumberFormat="1" applyFont="1" applyFill="1" applyAlignment="1">
      <alignment horizontal="center" vertical="center"/>
    </xf>
    <xf numFmtId="0" fontId="8" fillId="0" borderId="10" xfId="0" applyFont="1" applyBorder="1" applyAlignment="1">
      <alignment horizontal="center" vertical="center" textRotation="90" wrapText="1"/>
    </xf>
    <xf numFmtId="0" fontId="8" fillId="0" borderId="11" xfId="0" applyFont="1" applyBorder="1" applyAlignment="1">
      <alignment horizontal="center" vertical="center" textRotation="90" wrapText="1"/>
    </xf>
    <xf numFmtId="0" fontId="8" fillId="0" borderId="32" xfId="0" applyFont="1" applyBorder="1" applyAlignment="1">
      <alignment horizontal="center" vertical="center" textRotation="90" wrapText="1"/>
    </xf>
    <xf numFmtId="0" fontId="8" fillId="0" borderId="24" xfId="0" applyFont="1" applyBorder="1" applyAlignment="1">
      <alignment horizontal="center" vertical="center" textRotation="90" wrapText="1"/>
    </xf>
    <xf numFmtId="0" fontId="8" fillId="0" borderId="28" xfId="0" applyFont="1" applyBorder="1" applyAlignment="1">
      <alignment horizontal="center" vertical="center" textRotation="90" wrapText="1"/>
    </xf>
    <xf numFmtId="0" fontId="8" fillId="0" borderId="33" xfId="0" applyFont="1" applyBorder="1" applyAlignment="1">
      <alignment horizontal="center" vertical="center" textRotation="90" wrapText="1"/>
    </xf>
    <xf numFmtId="0" fontId="4" fillId="0" borderId="30" xfId="0" applyFont="1" applyBorder="1" applyAlignment="1">
      <alignment horizontal="center" vertical="center" textRotation="90" wrapText="1"/>
    </xf>
    <xf numFmtId="0" fontId="4" fillId="0" borderId="41" xfId="0" applyFont="1" applyBorder="1" applyAlignment="1">
      <alignment horizontal="center" vertical="center" textRotation="90" wrapText="1"/>
    </xf>
    <xf numFmtId="0" fontId="4" fillId="0" borderId="36" xfId="0" applyFont="1" applyBorder="1" applyAlignment="1">
      <alignment horizontal="center" vertical="center" textRotation="90" wrapText="1"/>
    </xf>
    <xf numFmtId="0" fontId="4" fillId="3" borderId="0" xfId="0" applyFont="1" applyFill="1" applyAlignment="1">
      <alignment vertical="center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0" borderId="25" xfId="0" applyFont="1" applyBorder="1" applyAlignment="1" applyProtection="1">
      <alignment horizontal="center" vertical="center"/>
      <protection locked="0"/>
    </xf>
    <xf numFmtId="0" fontId="4" fillId="0" borderId="21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0" fontId="4" fillId="0" borderId="30" xfId="0" applyFont="1" applyBorder="1" applyAlignment="1" applyProtection="1">
      <alignment horizontal="center" vertical="center"/>
      <protection locked="0"/>
    </xf>
    <xf numFmtId="0" fontId="4" fillId="0" borderId="29" xfId="0" applyFont="1" applyBorder="1" applyAlignment="1">
      <alignment horizontal="center" vertical="center" textRotation="90" wrapText="1"/>
    </xf>
    <xf numFmtId="0" fontId="4" fillId="0" borderId="31" xfId="0" applyFont="1" applyBorder="1" applyAlignment="1">
      <alignment horizontal="center" vertical="center" textRotation="90" wrapText="1"/>
    </xf>
    <xf numFmtId="0" fontId="4" fillId="0" borderId="27" xfId="0" applyFont="1" applyBorder="1" applyAlignment="1">
      <alignment horizontal="center" vertical="center" textRotation="90" wrapText="1"/>
    </xf>
    <xf numFmtId="166" fontId="3" fillId="4" borderId="0" xfId="0" applyNumberFormat="1" applyFont="1" applyFill="1" applyAlignment="1">
      <alignment horizontal="center" vertical="center"/>
    </xf>
    <xf numFmtId="0" fontId="4" fillId="3" borderId="8" xfId="0" applyFont="1" applyFill="1" applyBorder="1" applyAlignment="1">
      <alignment vertical="center"/>
    </xf>
    <xf numFmtId="0" fontId="8" fillId="0" borderId="30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 wrapText="1"/>
    </xf>
    <xf numFmtId="0" fontId="8" fillId="0" borderId="4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9" fillId="3" borderId="8" xfId="0" applyFont="1" applyFill="1" applyBorder="1" applyAlignment="1">
      <alignment vertical="center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25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0</xdr:colOff>
      <xdr:row>86</xdr:row>
      <xdr:rowOff>0</xdr:rowOff>
    </xdr:from>
    <xdr:to>
      <xdr:col>36</xdr:col>
      <xdr:colOff>0</xdr:colOff>
      <xdr:row>86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87</xdr:row>
      <xdr:rowOff>0</xdr:rowOff>
    </xdr:from>
    <xdr:to>
      <xdr:col>36</xdr:col>
      <xdr:colOff>0</xdr:colOff>
      <xdr:row>87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87</xdr:row>
      <xdr:rowOff>0</xdr:rowOff>
    </xdr:from>
    <xdr:to>
      <xdr:col>36</xdr:col>
      <xdr:colOff>0</xdr:colOff>
      <xdr:row>87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87</xdr:row>
      <xdr:rowOff>0</xdr:rowOff>
    </xdr:from>
    <xdr:to>
      <xdr:col>36</xdr:col>
      <xdr:colOff>0</xdr:colOff>
      <xdr:row>87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87</xdr:row>
      <xdr:rowOff>0</xdr:rowOff>
    </xdr:from>
    <xdr:to>
      <xdr:col>36</xdr:col>
      <xdr:colOff>0</xdr:colOff>
      <xdr:row>87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87</xdr:row>
      <xdr:rowOff>0</xdr:rowOff>
    </xdr:from>
    <xdr:to>
      <xdr:col>36</xdr:col>
      <xdr:colOff>0</xdr:colOff>
      <xdr:row>87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87</xdr:row>
      <xdr:rowOff>0</xdr:rowOff>
    </xdr:from>
    <xdr:to>
      <xdr:col>36</xdr:col>
      <xdr:colOff>0</xdr:colOff>
      <xdr:row>87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87</xdr:row>
      <xdr:rowOff>0</xdr:rowOff>
    </xdr:from>
    <xdr:to>
      <xdr:col>36</xdr:col>
      <xdr:colOff>0</xdr:colOff>
      <xdr:row>87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87</xdr:row>
      <xdr:rowOff>0</xdr:rowOff>
    </xdr:from>
    <xdr:to>
      <xdr:col>36</xdr:col>
      <xdr:colOff>0</xdr:colOff>
      <xdr:row>87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87</xdr:row>
      <xdr:rowOff>0</xdr:rowOff>
    </xdr:from>
    <xdr:to>
      <xdr:col>36</xdr:col>
      <xdr:colOff>0</xdr:colOff>
      <xdr:row>87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0</xdr:colOff>
      <xdr:row>87</xdr:row>
      <xdr:rowOff>0</xdr:rowOff>
    </xdr:from>
    <xdr:to>
      <xdr:col>36</xdr:col>
      <xdr:colOff>0</xdr:colOff>
      <xdr:row>87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E2019"/>
      <sheetName val="QryItemAddIn2"/>
      <sheetName val="QryItemAddIn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P329"/>
  <sheetViews>
    <sheetView showGridLines="0" tabSelected="1" topLeftCell="A80" zoomScale="85" zoomScaleNormal="85" workbookViewId="0">
      <selection activeCell="D92" sqref="D92:AP171"/>
    </sheetView>
  </sheetViews>
  <sheetFormatPr defaultColWidth="9.109375" defaultRowHeight="12.75" customHeight="1" x14ac:dyDescent="0.25"/>
  <cols>
    <col min="1" max="1" width="2.5546875" style="5" customWidth="1"/>
    <col min="2" max="2" width="9.109375" style="5"/>
    <col min="3" max="3" width="2.77734375" style="5" customWidth="1"/>
    <col min="4" max="4" width="9" style="5" customWidth="1"/>
    <col min="5" max="5" width="10.5546875" style="5" customWidth="1"/>
    <col min="6" max="6" width="8.5546875" style="5" customWidth="1"/>
    <col min="7" max="7" width="4.5546875" style="5" customWidth="1"/>
    <col min="8" max="8" width="9.77734375" style="5" customWidth="1"/>
    <col min="9" max="9" width="10.109375" style="5" customWidth="1"/>
    <col min="10" max="10" width="6.33203125" style="5" customWidth="1"/>
    <col min="11" max="11" width="14.109375" style="6" customWidth="1"/>
    <col min="12" max="41" width="6.33203125" style="6" customWidth="1"/>
    <col min="42" max="42" width="6.33203125" style="5" customWidth="1"/>
    <col min="43" max="16384" width="9.109375" style="5"/>
  </cols>
  <sheetData>
    <row r="1" spans="1:42" ht="12.75" customHeight="1" x14ac:dyDescent="0.25">
      <c r="A1" s="5">
        <v>1</v>
      </c>
      <c r="D1" s="2"/>
      <c r="E1" s="2"/>
      <c r="F1" s="3"/>
      <c r="G1" s="3" t="s">
        <v>6</v>
      </c>
      <c r="H1" s="3" t="s">
        <v>15</v>
      </c>
      <c r="I1" s="2" t="s">
        <v>14</v>
      </c>
      <c r="J1" s="1"/>
      <c r="K1" s="1"/>
      <c r="L1" s="39"/>
      <c r="M1" s="40"/>
      <c r="N1" s="39"/>
      <c r="O1" s="39"/>
      <c r="P1" s="39"/>
      <c r="Q1" s="39"/>
      <c r="R1" s="40"/>
      <c r="S1" s="40"/>
      <c r="T1" s="40"/>
      <c r="U1" s="40"/>
      <c r="V1" s="40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41"/>
      <c r="AI1" s="41"/>
      <c r="AJ1" s="41"/>
    </row>
    <row r="2" spans="1:42" ht="12.75" customHeight="1" x14ac:dyDescent="0.25">
      <c r="D2" s="2"/>
      <c r="E2" s="2"/>
      <c r="F2" s="3"/>
      <c r="G2" s="3" t="s">
        <v>4</v>
      </c>
      <c r="H2" s="3" t="s">
        <v>16</v>
      </c>
      <c r="I2" s="2" t="s">
        <v>5</v>
      </c>
      <c r="J2" s="1"/>
      <c r="K2" s="1"/>
      <c r="L2" s="39"/>
      <c r="M2" s="40"/>
      <c r="N2" s="39"/>
      <c r="O2" s="39"/>
      <c r="P2" s="39"/>
      <c r="Q2" s="39"/>
      <c r="R2" s="40"/>
      <c r="S2" s="40"/>
      <c r="T2" s="40"/>
      <c r="U2" s="40"/>
      <c r="V2" s="40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41"/>
      <c r="AI2" s="41"/>
      <c r="AJ2" s="41"/>
    </row>
    <row r="3" spans="1:42" ht="12.75" customHeight="1" x14ac:dyDescent="0.25">
      <c r="D3" s="2"/>
      <c r="E3" s="3"/>
      <c r="F3" s="3"/>
      <c r="G3" s="3"/>
      <c r="H3" s="3" t="s">
        <v>17</v>
      </c>
      <c r="I3" s="2" t="s">
        <v>12</v>
      </c>
      <c r="J3" s="1"/>
      <c r="K3" s="1"/>
      <c r="L3" s="39"/>
      <c r="M3" s="42"/>
      <c r="N3" s="39"/>
      <c r="O3" s="39"/>
      <c r="P3" s="39"/>
      <c r="Q3" s="39"/>
      <c r="R3" s="42"/>
      <c r="S3" s="42"/>
      <c r="T3" s="42"/>
      <c r="U3" s="42"/>
      <c r="V3" s="42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41"/>
      <c r="AI3" s="41"/>
      <c r="AJ3" s="41"/>
    </row>
    <row r="4" spans="1:42" ht="12.75" customHeight="1" x14ac:dyDescent="0.25">
      <c r="D4" s="2"/>
      <c r="E4" s="3"/>
      <c r="F4" s="4"/>
      <c r="G4" s="4"/>
      <c r="H4" s="3" t="s">
        <v>18</v>
      </c>
      <c r="I4" s="2" t="s">
        <v>13</v>
      </c>
      <c r="J4" s="1"/>
      <c r="K4" s="1"/>
      <c r="L4" s="39"/>
      <c r="M4" s="42"/>
      <c r="N4" s="39"/>
      <c r="O4" s="39"/>
      <c r="P4" s="39"/>
      <c r="Q4" s="39"/>
      <c r="R4" s="42"/>
      <c r="S4" s="42"/>
      <c r="T4" s="42"/>
      <c r="U4" s="42"/>
      <c r="V4" s="42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41"/>
      <c r="AI4" s="41"/>
      <c r="AJ4" s="41"/>
    </row>
    <row r="5" spans="1:42" ht="12.75" customHeight="1" x14ac:dyDescent="0.25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3"/>
      <c r="X5" s="43"/>
      <c r="Y5" s="43"/>
      <c r="Z5" s="39"/>
      <c r="AA5" s="43"/>
      <c r="AB5" s="43"/>
      <c r="AC5" s="43"/>
      <c r="AD5" s="43"/>
      <c r="AE5" s="43"/>
      <c r="AF5" s="43"/>
      <c r="AG5" s="43"/>
      <c r="AH5" s="41"/>
      <c r="AI5" s="41"/>
      <c r="AJ5" s="41"/>
    </row>
    <row r="6" spans="1:42" ht="12.75" customHeight="1" thickBot="1" x14ac:dyDescent="0.3"/>
    <row r="7" spans="1:42" ht="12.75" customHeight="1" thickBot="1" x14ac:dyDescent="0.3">
      <c r="B7" s="12" t="s">
        <v>9</v>
      </c>
      <c r="D7" s="114" t="e">
        <f>#REF!</f>
        <v>#REF!</v>
      </c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114"/>
      <c r="Z7" s="114"/>
      <c r="AA7" s="114"/>
      <c r="AB7" s="114"/>
      <c r="AC7" s="114"/>
      <c r="AD7" s="114"/>
      <c r="AE7" s="114"/>
      <c r="AF7" s="114"/>
      <c r="AG7" s="114"/>
      <c r="AH7" s="114"/>
      <c r="AI7" s="114"/>
      <c r="AJ7" s="49"/>
      <c r="AK7" s="44" t="s">
        <v>3</v>
      </c>
      <c r="AL7" s="45"/>
      <c r="AM7" s="45"/>
      <c r="AN7" s="45"/>
      <c r="AO7" s="45"/>
    </row>
    <row r="8" spans="1:42" ht="12.75" customHeight="1" thickBot="1" x14ac:dyDescent="0.3">
      <c r="B8" s="16">
        <v>5</v>
      </c>
      <c r="D8" s="102" t="s">
        <v>7</v>
      </c>
      <c r="E8" s="102"/>
      <c r="F8" s="102"/>
      <c r="G8" s="102"/>
      <c r="H8" s="102"/>
      <c r="I8" s="102"/>
      <c r="J8" s="102"/>
      <c r="K8" s="11"/>
      <c r="L8" s="11" t="s">
        <v>99</v>
      </c>
      <c r="M8" s="11" t="s">
        <v>23</v>
      </c>
      <c r="N8" s="11" t="s">
        <v>24</v>
      </c>
      <c r="O8" s="11" t="s">
        <v>149</v>
      </c>
      <c r="P8" s="11" t="s">
        <v>146</v>
      </c>
      <c r="Q8" s="11" t="s">
        <v>147</v>
      </c>
      <c r="R8" s="11" t="s">
        <v>148</v>
      </c>
      <c r="S8" s="11" t="s">
        <v>150</v>
      </c>
      <c r="T8" s="11" t="s">
        <v>142</v>
      </c>
      <c r="U8" s="11" t="s">
        <v>140</v>
      </c>
      <c r="V8" s="11" t="s">
        <v>141</v>
      </c>
      <c r="W8" s="11" t="s">
        <v>25</v>
      </c>
      <c r="X8" s="11" t="s">
        <v>26</v>
      </c>
      <c r="Y8" s="11" t="s">
        <v>27</v>
      </c>
      <c r="Z8" s="11" t="s">
        <v>63</v>
      </c>
      <c r="AA8" s="11" t="s">
        <v>82</v>
      </c>
      <c r="AB8" s="11" t="s">
        <v>144</v>
      </c>
      <c r="AC8" s="11" t="s">
        <v>145</v>
      </c>
      <c r="AD8" s="11"/>
      <c r="AE8" s="11" t="s">
        <v>29</v>
      </c>
      <c r="AF8" s="11" t="s">
        <v>30</v>
      </c>
      <c r="AG8" s="11" t="s">
        <v>59</v>
      </c>
      <c r="AH8" s="11" t="s">
        <v>151</v>
      </c>
      <c r="AI8" s="11" t="s">
        <v>31</v>
      </c>
      <c r="AJ8" s="11" t="s">
        <v>85</v>
      </c>
      <c r="AK8" s="11" t="s">
        <v>86</v>
      </c>
      <c r="AL8" s="11" t="s">
        <v>152</v>
      </c>
      <c r="AM8" s="11" t="s">
        <v>153</v>
      </c>
      <c r="AN8" s="11" t="s">
        <v>154</v>
      </c>
      <c r="AO8" s="11" t="s">
        <v>87</v>
      </c>
      <c r="AP8" s="11" t="s">
        <v>155</v>
      </c>
    </row>
    <row r="9" spans="1:42" ht="12.75" customHeight="1" thickBot="1" x14ac:dyDescent="0.3">
      <c r="D9" s="115" t="s">
        <v>8</v>
      </c>
      <c r="E9" s="115"/>
      <c r="F9" s="115"/>
      <c r="G9" s="115"/>
      <c r="H9" s="115"/>
      <c r="I9" s="115"/>
      <c r="J9" s="115"/>
      <c r="K9" s="10"/>
      <c r="L9" s="10" t="s">
        <v>100</v>
      </c>
      <c r="M9" s="10"/>
      <c r="N9" s="10"/>
      <c r="O9" s="10" t="s">
        <v>32</v>
      </c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 t="s">
        <v>62</v>
      </c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</row>
    <row r="10" spans="1:42" ht="12.75" customHeight="1" x14ac:dyDescent="0.25">
      <c r="B10" s="123" t="s">
        <v>10</v>
      </c>
      <c r="D10" s="93" t="s">
        <v>0</v>
      </c>
      <c r="E10" s="103" t="s">
        <v>19</v>
      </c>
      <c r="F10" s="104"/>
      <c r="G10" s="104"/>
      <c r="H10" s="104"/>
      <c r="I10" s="116"/>
      <c r="J10" s="93" t="s">
        <v>20</v>
      </c>
      <c r="K10" s="96" t="s">
        <v>21</v>
      </c>
      <c r="L10" s="75" t="str">
        <f t="shared" ref="L10:AJ10" si="0">IF(OR(TRIM(L8)=0,TRIM(L8)=""),"",IF(IFERROR(TRIM(INDEX(QryItemNamed,MATCH(TRIM(L8),ITEM,0),2)),"")="Y","SPECIAL",LEFT(IFERROR(TRIM(INDEX(ITEM,MATCH(TRIM(L8),ITEM,0))),""),3)))</f>
        <v>202</v>
      </c>
      <c r="M10" s="7" t="str">
        <f t="shared" si="0"/>
        <v>625</v>
      </c>
      <c r="N10" s="7" t="str">
        <f t="shared" si="0"/>
        <v>625</v>
      </c>
      <c r="O10" s="7" t="str">
        <f t="shared" si="0"/>
        <v>625</v>
      </c>
      <c r="P10" s="7" t="str">
        <f t="shared" si="0"/>
        <v>625</v>
      </c>
      <c r="Q10" s="7" t="str">
        <f t="shared" si="0"/>
        <v>625</v>
      </c>
      <c r="R10" s="7" t="str">
        <f t="shared" si="0"/>
        <v>625</v>
      </c>
      <c r="S10" s="7" t="str">
        <f t="shared" si="0"/>
        <v>625</v>
      </c>
      <c r="T10" s="7" t="str">
        <f t="shared" si="0"/>
        <v>625</v>
      </c>
      <c r="U10" s="7" t="str">
        <f t="shared" si="0"/>
        <v>625</v>
      </c>
      <c r="V10" s="7" t="str">
        <f t="shared" si="0"/>
        <v>625</v>
      </c>
      <c r="W10" s="7" t="str">
        <f t="shared" si="0"/>
        <v>625</v>
      </c>
      <c r="X10" s="7" t="str">
        <f t="shared" si="0"/>
        <v>625</v>
      </c>
      <c r="Y10" s="7" t="str">
        <f t="shared" si="0"/>
        <v>625</v>
      </c>
      <c r="Z10" s="7" t="str">
        <f t="shared" si="0"/>
        <v>625</v>
      </c>
      <c r="AA10" s="7" t="str">
        <f t="shared" si="0"/>
        <v>625</v>
      </c>
      <c r="AB10" s="7" t="str">
        <f t="shared" si="0"/>
        <v>625</v>
      </c>
      <c r="AC10" s="7" t="str">
        <f t="shared" si="0"/>
        <v>625</v>
      </c>
      <c r="AD10" s="7" t="str">
        <f t="shared" si="0"/>
        <v/>
      </c>
      <c r="AE10" s="7" t="str">
        <f t="shared" si="0"/>
        <v>625</v>
      </c>
      <c r="AF10" s="7" t="str">
        <f t="shared" si="0"/>
        <v>625</v>
      </c>
      <c r="AG10" s="7" t="str">
        <f t="shared" si="0"/>
        <v>625</v>
      </c>
      <c r="AH10" s="7" t="str">
        <f t="shared" si="0"/>
        <v>625</v>
      </c>
      <c r="AI10" s="7" t="str">
        <f t="shared" si="0"/>
        <v>625</v>
      </c>
      <c r="AJ10" s="7" t="str">
        <f t="shared" si="0"/>
        <v>625</v>
      </c>
      <c r="AK10" s="7">
        <v>625</v>
      </c>
      <c r="AL10" s="7" t="str">
        <f t="shared" ref="AL10:AP10" si="1">IF(OR(TRIM(AL8)=0,TRIM(AL8)=""),"",IF(IFERROR(TRIM(INDEX(QryItemNamed,MATCH(TRIM(AL8),ITEM,0),2)),"")="Y","SPECIAL",LEFT(IFERROR(TRIM(INDEX(ITEM,MATCH(TRIM(AL8),ITEM,0))),""),3)))</f>
        <v>625</v>
      </c>
      <c r="AM10" s="7" t="str">
        <f t="shared" si="1"/>
        <v>625</v>
      </c>
      <c r="AN10" s="7" t="str">
        <f t="shared" si="1"/>
        <v>625</v>
      </c>
      <c r="AO10" s="7" t="str">
        <f t="shared" si="1"/>
        <v>625</v>
      </c>
      <c r="AP10" s="7" t="str">
        <f t="shared" si="1"/>
        <v>625</v>
      </c>
    </row>
    <row r="11" spans="1:42" ht="12.75" customHeight="1" x14ac:dyDescent="0.25">
      <c r="B11" s="124"/>
      <c r="D11" s="94"/>
      <c r="E11" s="105"/>
      <c r="F11" s="106"/>
      <c r="G11" s="106"/>
      <c r="H11" s="106"/>
      <c r="I11" s="117"/>
      <c r="J11" s="94"/>
      <c r="K11" s="97"/>
      <c r="L11" s="99" t="str">
        <f t="shared" ref="L11:AJ11" si="2"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ABANDON MISC.: LIGHTING CONDUIT/DUCT CABLE</v>
      </c>
      <c r="M11" s="89" t="str">
        <f t="shared" si="2"/>
        <v>CONNECTION, FUSED PULL APART</v>
      </c>
      <c r="N11" s="89" t="str">
        <f t="shared" si="2"/>
        <v>CONNECTION, UNFUSED PERMANENT</v>
      </c>
      <c r="O11" s="89" t="str">
        <f t="shared" si="2"/>
        <v>LIGHT POLE, LOW MAST, ATLM50</v>
      </c>
      <c r="P11" s="89" t="str">
        <f t="shared" ref="P11" si="3">IF(OR(TRIM(P8)=0,TRIM(P8)=""),IF(P9="","",P9),IF(IFERROR(TRIM(INDEX(QryItemNamed,MATCH(TRIM(P8),ITEM,0),2)),"")="Y",TRIM(RIGHT(IFERROR(TRIM(INDEX(QryItemNamed,MATCH(TRIM(P8),ITEM,0),4)),"123456789012"),LEN(IFERROR(TRIM(INDEX(QryItemNamed,MATCH(TRIM(P8),ITEM,0),4)),"123456789012"))-9))&amp;P9,IFERROR(TRIM(INDEX(QryItemNamed,MATCH(TRIM(P8),ITEM,0),4))&amp;P9,"ITEM CODE DOES NOT EXIST IN ITEM MASTER")))</f>
        <v>LIGHT TOWER, BBB100</v>
      </c>
      <c r="Q11" s="89" t="str">
        <f t="shared" si="2"/>
        <v>LIGHT TOWER, BBBB100</v>
      </c>
      <c r="R11" s="89" t="str">
        <f t="shared" si="2"/>
        <v>LIGHT TOWER, BBBB110</v>
      </c>
      <c r="S11" s="89" t="str">
        <f t="shared" si="2"/>
        <v>LIGHT TOWER, BBBB120</v>
      </c>
      <c r="T11" s="89" t="str">
        <f t="shared" si="2"/>
        <v>LIGHT POLE FOUNDATION, 24" X 10' DEEP</v>
      </c>
      <c r="U11" s="89" t="str">
        <f t="shared" si="2"/>
        <v>LIGHT TOWER FOUNDATION, 36" X 25' DEEP</v>
      </c>
      <c r="V11" s="89" t="str">
        <f t="shared" ref="V11" si="4">IF(OR(TRIM(V8)=0,TRIM(V8)=""),IF(V9="","",V9),IF(IFERROR(TRIM(INDEX(QryItemNamed,MATCH(TRIM(V8),ITEM,0),2)),"")="Y",TRIM(RIGHT(IFERROR(TRIM(INDEX(QryItemNamed,MATCH(TRIM(V8),ITEM,0),4)),"123456789012"),LEN(IFERROR(TRIM(INDEX(QryItemNamed,MATCH(TRIM(V8),ITEM,0),4)),"123456789012"))-9))&amp;V9,IFERROR(TRIM(INDEX(QryItemNamed,MATCH(TRIM(V8),ITEM,0),4))&amp;V9,"ITEM CODE DOES NOT EXIST IN ITEM MASTER")))</f>
        <v>LIGHT TOWER FOUNDATION, 42" X 25' DEEP</v>
      </c>
      <c r="W11" s="89" t="str">
        <f t="shared" si="2"/>
        <v>NO. 4 AWG 2400 VOLT DISTRIBUTION CABLE</v>
      </c>
      <c r="X11" s="89" t="str">
        <f t="shared" si="2"/>
        <v>NO. 10 AWG POLE AND BRACKET CABLE</v>
      </c>
      <c r="Y11" s="89" t="str">
        <f t="shared" si="2"/>
        <v>1-1/2" DUCT CABLE WITH THREE NO. 4 AWG 2400 VOLT CABLES</v>
      </c>
      <c r="Z11" s="89" t="str">
        <f t="shared" si="2"/>
        <v>CONDUIT, 3", 725.04</v>
      </c>
      <c r="AA11" s="89" t="str">
        <f t="shared" si="2"/>
        <v>CONDUIT, JACKED OR DRILLED, 725.04, 3"</v>
      </c>
      <c r="AB11" s="89" t="str">
        <f t="shared" ref="AB11:AD11" si="5">IF(OR(TRIM(AB8)=0,TRIM(AB8)=""),IF(AB9="","",AB9),IF(IFERROR(TRIM(INDEX(QryItemNamed,MATCH(TRIM(AB8),ITEM,0),2)),"")="Y",TRIM(RIGHT(IFERROR(TRIM(INDEX(QryItemNamed,MATCH(TRIM(AB8),ITEM,0),4)),"123456789012"),LEN(IFERROR(TRIM(INDEX(QryItemNamed,MATCH(TRIM(AB8),ITEM,0),4)),"123456789012"))-9))&amp;AB9,IFERROR(TRIM(INDEX(QryItemNamed,MATCH(TRIM(AB8),ITEM,0),4))&amp;AB9,"ITEM CODE DOES NOT EXIST IN ITEM MASTER")))</f>
        <v>LUMINAIRE, HIGH MAST, AS PER PLAN</v>
      </c>
      <c r="AC11" s="89" t="str">
        <f t="shared" si="5"/>
        <v>LUMINAIRE, LOW MAST, AS PER PLAN</v>
      </c>
      <c r="AD11" s="89" t="str">
        <f t="shared" si="5"/>
        <v/>
      </c>
      <c r="AE11" s="89" t="str">
        <f t="shared" si="2"/>
        <v>TRENCH, 24" DEEP</v>
      </c>
      <c r="AF11" s="89" t="str">
        <f t="shared" ref="AF11:AG11" si="6">IF(OR(TRIM(AF8)=0,TRIM(AF8)=""),IF(AF9="","",AF9),IF(IFERROR(TRIM(INDEX(QryItemNamed,MATCH(TRIM(AF8),ITEM,0),2)),"")="Y",TRIM(RIGHT(IFERROR(TRIM(INDEX(QryItemNamed,MATCH(TRIM(AF8),ITEM,0),4)),"123456789012"),LEN(IFERROR(TRIM(INDEX(QryItemNamed,MATCH(TRIM(AF8),ITEM,0),4)),"123456789012"))-9))&amp;AF9,IFERROR(TRIM(INDEX(QryItemNamed,MATCH(TRIM(AF8),ITEM,0),4))&amp;AF9,"ITEM CODE DOES NOT EXIST IN ITEM MASTER")))</f>
        <v>PULL BOX, 725.08, 18"</v>
      </c>
      <c r="AG11" s="89" t="str">
        <f t="shared" si="6"/>
        <v>PULL BOX, 725.08, 24"</v>
      </c>
      <c r="AH11" s="89" t="str">
        <f t="shared" si="2"/>
        <v>PULL BOX REMOVED</v>
      </c>
      <c r="AI11" s="89" t="str">
        <f t="shared" si="2"/>
        <v>GROUND ROD</v>
      </c>
      <c r="AJ11" s="89" t="str">
        <f t="shared" si="2"/>
        <v>POWER SERVICE, AS PER PLAN</v>
      </c>
      <c r="AK11" s="89" t="s">
        <v>83</v>
      </c>
      <c r="AL11" s="89" t="str">
        <f t="shared" ref="AL11:AP11" si="7">IF(OR(TRIM(AL8)=0,TRIM(AL8)=""),IF(AL9="","",AL9),IF(IFERROR(TRIM(INDEX(QryItemNamed,MATCH(TRIM(AL8),ITEM,0),2)),"")="Y",TRIM(RIGHT(IFERROR(TRIM(INDEX(QryItemNamed,MATCH(TRIM(AL8),ITEM,0),4)),"123456789012"),LEN(IFERROR(TRIM(INDEX(QryItemNamed,MATCH(TRIM(AL8),ITEM,0),4)),"123456789012"))-9))&amp;AL9,IFERROR(TRIM(INDEX(QryItemNamed,MATCH(TRIM(AL8),ITEM,0),4))&amp;AL9,"ITEM CODE DOES NOT EXIST IN ITEM MASTER")))</f>
        <v>LIGHT POLE REMOVED</v>
      </c>
      <c r="AM11" s="89" t="str">
        <f t="shared" si="7"/>
        <v>LIGHT POLE FOUNDATION REMOVED</v>
      </c>
      <c r="AN11" s="89" t="str">
        <f t="shared" si="7"/>
        <v>LUMINAIRE REMOVED</v>
      </c>
      <c r="AO11" s="89" t="str">
        <f t="shared" si="7"/>
        <v>POWER SERVICE REMOVED</v>
      </c>
      <c r="AP11" s="89" t="str">
        <f t="shared" si="7"/>
        <v>DISCONNECT CIRCUIT</v>
      </c>
    </row>
    <row r="12" spans="1:42" ht="12.75" customHeight="1" x14ac:dyDescent="0.25">
      <c r="B12" s="124"/>
      <c r="D12" s="94"/>
      <c r="E12" s="105"/>
      <c r="F12" s="106"/>
      <c r="G12" s="106"/>
      <c r="H12" s="106"/>
      <c r="I12" s="117"/>
      <c r="J12" s="94"/>
      <c r="K12" s="97"/>
      <c r="L12" s="100"/>
      <c r="M12" s="90"/>
      <c r="N12" s="90"/>
      <c r="O12" s="90"/>
      <c r="P12" s="90"/>
      <c r="Q12" s="90"/>
      <c r="R12" s="90"/>
      <c r="S12" s="90"/>
      <c r="T12" s="90"/>
      <c r="U12" s="90"/>
      <c r="V12" s="90"/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</row>
    <row r="13" spans="1:42" ht="12.75" customHeight="1" x14ac:dyDescent="0.25">
      <c r="B13" s="124"/>
      <c r="D13" s="94"/>
      <c r="E13" s="105"/>
      <c r="F13" s="106"/>
      <c r="G13" s="106"/>
      <c r="H13" s="106"/>
      <c r="I13" s="117"/>
      <c r="J13" s="94"/>
      <c r="K13" s="97"/>
      <c r="L13" s="10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 s="90"/>
      <c r="AG13" s="90"/>
      <c r="AH13" s="90"/>
      <c r="AI13" s="90"/>
      <c r="AJ13" s="90"/>
      <c r="AK13" s="90"/>
      <c r="AL13" s="90"/>
      <c r="AM13" s="90"/>
      <c r="AN13" s="90"/>
      <c r="AO13" s="90"/>
      <c r="AP13" s="90"/>
    </row>
    <row r="14" spans="1:42" ht="12.75" customHeight="1" x14ac:dyDescent="0.25">
      <c r="B14" s="124"/>
      <c r="D14" s="94"/>
      <c r="E14" s="105"/>
      <c r="F14" s="106"/>
      <c r="G14" s="106"/>
      <c r="H14" s="106"/>
      <c r="I14" s="117"/>
      <c r="J14" s="94"/>
      <c r="K14" s="97"/>
      <c r="L14" s="100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  <c r="AA14" s="90"/>
      <c r="AB14" s="90"/>
      <c r="AC14" s="90"/>
      <c r="AD14" s="90"/>
      <c r="AE14" s="90"/>
      <c r="AF14" s="90"/>
      <c r="AG14" s="90"/>
      <c r="AH14" s="90"/>
      <c r="AI14" s="90"/>
      <c r="AJ14" s="90"/>
      <c r="AK14" s="90"/>
      <c r="AL14" s="90"/>
      <c r="AM14" s="90"/>
      <c r="AN14" s="90"/>
      <c r="AO14" s="90"/>
      <c r="AP14" s="90"/>
    </row>
    <row r="15" spans="1:42" ht="12.75" customHeight="1" x14ac:dyDescent="0.25">
      <c r="B15" s="124"/>
      <c r="D15" s="94"/>
      <c r="E15" s="105"/>
      <c r="F15" s="106"/>
      <c r="G15" s="106"/>
      <c r="H15" s="106"/>
      <c r="I15" s="117"/>
      <c r="J15" s="94"/>
      <c r="K15" s="97"/>
      <c r="L15" s="10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  <c r="AA15" s="90"/>
      <c r="AB15" s="90"/>
      <c r="AC15" s="90"/>
      <c r="AD15" s="90"/>
      <c r="AE15" s="90"/>
      <c r="AF15" s="90"/>
      <c r="AG15" s="90"/>
      <c r="AH15" s="90"/>
      <c r="AI15" s="90"/>
      <c r="AJ15" s="90"/>
      <c r="AK15" s="90"/>
      <c r="AL15" s="90"/>
      <c r="AM15" s="90"/>
      <c r="AN15" s="90"/>
      <c r="AO15" s="90"/>
      <c r="AP15" s="90"/>
    </row>
    <row r="16" spans="1:42" ht="12.75" customHeight="1" x14ac:dyDescent="0.25">
      <c r="B16" s="124"/>
      <c r="D16" s="94"/>
      <c r="E16" s="105"/>
      <c r="F16" s="106"/>
      <c r="G16" s="106"/>
      <c r="H16" s="106"/>
      <c r="I16" s="117"/>
      <c r="J16" s="94"/>
      <c r="K16" s="97"/>
      <c r="L16" s="100"/>
      <c r="M16" s="90"/>
      <c r="N16" s="90"/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90"/>
      <c r="Z16" s="90"/>
      <c r="AA16" s="90"/>
      <c r="AB16" s="90"/>
      <c r="AC16" s="90"/>
      <c r="AD16" s="90"/>
      <c r="AE16" s="90"/>
      <c r="AF16" s="90"/>
      <c r="AG16" s="90"/>
      <c r="AH16" s="90"/>
      <c r="AI16" s="90"/>
      <c r="AJ16" s="90"/>
      <c r="AK16" s="90"/>
      <c r="AL16" s="90"/>
      <c r="AM16" s="90"/>
      <c r="AN16" s="90"/>
      <c r="AO16" s="90"/>
      <c r="AP16" s="90"/>
    </row>
    <row r="17" spans="2:42" ht="12.75" customHeight="1" x14ac:dyDescent="0.25">
      <c r="B17" s="124"/>
      <c r="D17" s="94"/>
      <c r="E17" s="105"/>
      <c r="F17" s="106"/>
      <c r="G17" s="106"/>
      <c r="H17" s="106"/>
      <c r="I17" s="117"/>
      <c r="J17" s="94"/>
      <c r="K17" s="97"/>
      <c r="L17" s="100"/>
      <c r="M17" s="90"/>
      <c r="N17" s="90"/>
      <c r="O17" s="90"/>
      <c r="P17" s="90"/>
      <c r="Q17" s="90"/>
      <c r="R17" s="90"/>
      <c r="S17" s="90"/>
      <c r="T17" s="90"/>
      <c r="U17" s="90"/>
      <c r="V17" s="90"/>
      <c r="W17" s="90"/>
      <c r="X17" s="90"/>
      <c r="Y17" s="90"/>
      <c r="Z17" s="90"/>
      <c r="AA17" s="90"/>
      <c r="AB17" s="90"/>
      <c r="AC17" s="90"/>
      <c r="AD17" s="90"/>
      <c r="AE17" s="90"/>
      <c r="AF17" s="90"/>
      <c r="AG17" s="90"/>
      <c r="AH17" s="90"/>
      <c r="AI17" s="90"/>
      <c r="AJ17" s="90"/>
      <c r="AK17" s="90"/>
      <c r="AL17" s="90"/>
      <c r="AM17" s="90"/>
      <c r="AN17" s="90"/>
      <c r="AO17" s="90"/>
      <c r="AP17" s="90"/>
    </row>
    <row r="18" spans="2:42" ht="12.75" customHeight="1" x14ac:dyDescent="0.25">
      <c r="B18" s="124"/>
      <c r="D18" s="94"/>
      <c r="E18" s="105"/>
      <c r="F18" s="106"/>
      <c r="G18" s="106"/>
      <c r="H18" s="106"/>
      <c r="I18" s="117"/>
      <c r="J18" s="94"/>
      <c r="K18" s="97"/>
      <c r="L18" s="100"/>
      <c r="M18" s="90"/>
      <c r="N18" s="90"/>
      <c r="O18" s="90"/>
      <c r="P18" s="90"/>
      <c r="Q18" s="90"/>
      <c r="R18" s="90"/>
      <c r="S18" s="90"/>
      <c r="T18" s="90"/>
      <c r="U18" s="90"/>
      <c r="V18" s="90"/>
      <c r="W18" s="90"/>
      <c r="X18" s="90"/>
      <c r="Y18" s="90"/>
      <c r="Z18" s="90"/>
      <c r="AA18" s="90"/>
      <c r="AB18" s="90"/>
      <c r="AC18" s="90"/>
      <c r="AD18" s="90"/>
      <c r="AE18" s="90"/>
      <c r="AF18" s="90"/>
      <c r="AG18" s="90"/>
      <c r="AH18" s="90"/>
      <c r="AI18" s="90"/>
      <c r="AJ18" s="90"/>
      <c r="AK18" s="90"/>
      <c r="AL18" s="90"/>
      <c r="AM18" s="90"/>
      <c r="AN18" s="90"/>
      <c r="AO18" s="90"/>
      <c r="AP18" s="90"/>
    </row>
    <row r="19" spans="2:42" ht="12.75" customHeight="1" x14ac:dyDescent="0.25">
      <c r="B19" s="124"/>
      <c r="D19" s="94"/>
      <c r="E19" s="105"/>
      <c r="F19" s="106"/>
      <c r="G19" s="106"/>
      <c r="H19" s="106"/>
      <c r="I19" s="117"/>
      <c r="J19" s="94"/>
      <c r="K19" s="97"/>
      <c r="L19" s="100"/>
      <c r="M19" s="90"/>
      <c r="N19" s="90"/>
      <c r="O19" s="90"/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90"/>
      <c r="AA19" s="90"/>
      <c r="AB19" s="90"/>
      <c r="AC19" s="90"/>
      <c r="AD19" s="90"/>
      <c r="AE19" s="90"/>
      <c r="AF19" s="90"/>
      <c r="AG19" s="90"/>
      <c r="AH19" s="90"/>
      <c r="AI19" s="90"/>
      <c r="AJ19" s="90"/>
      <c r="AK19" s="90"/>
      <c r="AL19" s="90"/>
      <c r="AM19" s="90"/>
      <c r="AN19" s="90"/>
      <c r="AO19" s="90"/>
      <c r="AP19" s="90"/>
    </row>
    <row r="20" spans="2:42" ht="12.75" customHeight="1" x14ac:dyDescent="0.25">
      <c r="B20" s="124"/>
      <c r="D20" s="94"/>
      <c r="E20" s="105"/>
      <c r="F20" s="106"/>
      <c r="G20" s="106"/>
      <c r="H20" s="106"/>
      <c r="I20" s="117"/>
      <c r="J20" s="94"/>
      <c r="K20" s="97"/>
      <c r="L20" s="100"/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90"/>
      <c r="X20" s="90"/>
      <c r="Y20" s="90"/>
      <c r="Z20" s="90"/>
      <c r="AA20" s="90"/>
      <c r="AB20" s="90"/>
      <c r="AC20" s="90"/>
      <c r="AD20" s="90"/>
      <c r="AE20" s="90"/>
      <c r="AF20" s="90"/>
      <c r="AG20" s="90"/>
      <c r="AH20" s="90"/>
      <c r="AI20" s="90"/>
      <c r="AJ20" s="90"/>
      <c r="AK20" s="90"/>
      <c r="AL20" s="90"/>
      <c r="AM20" s="90"/>
      <c r="AN20" s="90"/>
      <c r="AO20" s="90"/>
      <c r="AP20" s="90"/>
    </row>
    <row r="21" spans="2:42" ht="12.75" customHeight="1" x14ac:dyDescent="0.25">
      <c r="B21" s="124"/>
      <c r="D21" s="94"/>
      <c r="E21" s="105"/>
      <c r="F21" s="106"/>
      <c r="G21" s="106"/>
      <c r="H21" s="106"/>
      <c r="I21" s="117"/>
      <c r="J21" s="94"/>
      <c r="K21" s="97"/>
      <c r="L21" s="100"/>
      <c r="M21" s="90"/>
      <c r="N21" s="90"/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90"/>
      <c r="AA21" s="90"/>
      <c r="AB21" s="90"/>
      <c r="AC21" s="90"/>
      <c r="AD21" s="90"/>
      <c r="AE21" s="90"/>
      <c r="AF21" s="90"/>
      <c r="AG21" s="90"/>
      <c r="AH21" s="90"/>
      <c r="AI21" s="90"/>
      <c r="AJ21" s="90"/>
      <c r="AK21" s="90"/>
      <c r="AL21" s="90"/>
      <c r="AM21" s="90"/>
      <c r="AN21" s="90"/>
      <c r="AO21" s="90"/>
      <c r="AP21" s="90"/>
    </row>
    <row r="22" spans="2:42" ht="12.75" customHeight="1" x14ac:dyDescent="0.25">
      <c r="B22" s="124"/>
      <c r="D22" s="94"/>
      <c r="E22" s="105"/>
      <c r="F22" s="106"/>
      <c r="G22" s="106"/>
      <c r="H22" s="106"/>
      <c r="I22" s="117"/>
      <c r="J22" s="94"/>
      <c r="K22" s="97"/>
      <c r="L22" s="100"/>
      <c r="M22" s="90"/>
      <c r="N22" s="90"/>
      <c r="O22" s="90"/>
      <c r="P22" s="90"/>
      <c r="Q22" s="90"/>
      <c r="R22" s="90"/>
      <c r="S22" s="90"/>
      <c r="T22" s="90"/>
      <c r="U22" s="90"/>
      <c r="V22" s="90"/>
      <c r="W22" s="90"/>
      <c r="X22" s="90"/>
      <c r="Y22" s="90"/>
      <c r="Z22" s="90"/>
      <c r="AA22" s="90"/>
      <c r="AB22" s="90"/>
      <c r="AC22" s="90"/>
      <c r="AD22" s="90"/>
      <c r="AE22" s="90"/>
      <c r="AF22" s="90"/>
      <c r="AG22" s="90"/>
      <c r="AH22" s="90"/>
      <c r="AI22" s="90"/>
      <c r="AJ22" s="90"/>
      <c r="AK22" s="90"/>
      <c r="AL22" s="90"/>
      <c r="AM22" s="90"/>
      <c r="AN22" s="90"/>
      <c r="AO22" s="90"/>
      <c r="AP22" s="90"/>
    </row>
    <row r="23" spans="2:42" ht="12.75" customHeight="1" thickBot="1" x14ac:dyDescent="0.3">
      <c r="B23" s="125"/>
      <c r="D23" s="94"/>
      <c r="E23" s="118"/>
      <c r="F23" s="119"/>
      <c r="G23" s="119"/>
      <c r="H23" s="119"/>
      <c r="I23" s="120"/>
      <c r="J23" s="94"/>
      <c r="K23" s="97"/>
      <c r="L23" s="10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</row>
    <row r="24" spans="2:42" ht="12.9" customHeight="1" thickBot="1" x14ac:dyDescent="0.3">
      <c r="B24" s="13"/>
      <c r="D24" s="95"/>
      <c r="E24" s="107" t="s">
        <v>22</v>
      </c>
      <c r="F24" s="108"/>
      <c r="G24" s="17"/>
      <c r="H24" s="107" t="s">
        <v>1</v>
      </c>
      <c r="I24" s="108"/>
      <c r="J24" s="95"/>
      <c r="K24" s="98"/>
      <c r="L24" s="76" t="str">
        <f t="shared" ref="L24:AJ24" si="8">IF(OR(TRIM(L8)=0,TRIM(L8)=""),"",IF(IFERROR(TRIM(INDEX(QryItemNamed,MATCH(TRIM(L8),ITEM,0),3)),"")="LS","",IFERROR(TRIM(INDEX(QryItemNamed,MATCH(TRIM(L8),ITEM,0),3)),"")))</f>
        <v>FT</v>
      </c>
      <c r="M24" s="27" t="str">
        <f t="shared" si="8"/>
        <v>EACH</v>
      </c>
      <c r="N24" s="27" t="str">
        <f t="shared" si="8"/>
        <v>EACH</v>
      </c>
      <c r="O24" s="27" t="str">
        <f t="shared" si="8"/>
        <v>EACH</v>
      </c>
      <c r="P24" s="27" t="str">
        <f t="shared" si="8"/>
        <v>EACH</v>
      </c>
      <c r="Q24" s="27" t="str">
        <f t="shared" si="8"/>
        <v>EACH</v>
      </c>
      <c r="R24" s="27" t="str">
        <f t="shared" si="8"/>
        <v>EACH</v>
      </c>
      <c r="S24" s="27" t="str">
        <f t="shared" si="8"/>
        <v>EACH</v>
      </c>
      <c r="T24" s="27" t="str">
        <f t="shared" si="8"/>
        <v>EACH</v>
      </c>
      <c r="U24" s="27" t="str">
        <f t="shared" si="8"/>
        <v>EACH</v>
      </c>
      <c r="V24" s="27" t="str">
        <f t="shared" si="8"/>
        <v>EACH</v>
      </c>
      <c r="W24" s="27" t="str">
        <f t="shared" si="8"/>
        <v>FT</v>
      </c>
      <c r="X24" s="27" t="str">
        <f t="shared" si="8"/>
        <v>FT</v>
      </c>
      <c r="Y24" s="27" t="str">
        <f t="shared" si="8"/>
        <v>FT</v>
      </c>
      <c r="Z24" s="27" t="str">
        <f t="shared" si="8"/>
        <v>FT</v>
      </c>
      <c r="AA24" s="27" t="str">
        <f t="shared" si="8"/>
        <v>FT</v>
      </c>
      <c r="AB24" s="27" t="str">
        <f t="shared" si="8"/>
        <v>EACH</v>
      </c>
      <c r="AC24" s="27" t="str">
        <f t="shared" si="8"/>
        <v>EACH</v>
      </c>
      <c r="AD24" s="27" t="str">
        <f t="shared" si="8"/>
        <v/>
      </c>
      <c r="AE24" s="27" t="str">
        <f t="shared" si="8"/>
        <v>FT</v>
      </c>
      <c r="AF24" s="27" t="str">
        <f t="shared" si="8"/>
        <v>EACH</v>
      </c>
      <c r="AG24" s="27" t="str">
        <f t="shared" si="8"/>
        <v>EACH</v>
      </c>
      <c r="AH24" s="27" t="str">
        <f t="shared" si="8"/>
        <v>EACH</v>
      </c>
      <c r="AI24" s="27" t="str">
        <f t="shared" si="8"/>
        <v>EACH</v>
      </c>
      <c r="AJ24" s="56" t="str">
        <f t="shared" si="8"/>
        <v>EACH</v>
      </c>
      <c r="AK24" s="56" t="s">
        <v>84</v>
      </c>
      <c r="AL24" s="56" t="str">
        <f t="shared" ref="AL24:AP24" si="9">IF(OR(TRIM(AL8)=0,TRIM(AL8)=""),"",IF(IFERROR(TRIM(INDEX(QryItemNamed,MATCH(TRIM(AL8),ITEM,0),3)),"")="LS","",IFERROR(TRIM(INDEX(QryItemNamed,MATCH(TRIM(AL8),ITEM,0),3)),"")))</f>
        <v>EACH</v>
      </c>
      <c r="AM24" s="56" t="str">
        <f t="shared" si="9"/>
        <v>EACH</v>
      </c>
      <c r="AN24" s="56" t="str">
        <f t="shared" si="9"/>
        <v>EACH</v>
      </c>
      <c r="AO24" s="56" t="str">
        <f t="shared" si="9"/>
        <v>EACH</v>
      </c>
      <c r="AP24" s="56" t="str">
        <f t="shared" si="9"/>
        <v>EACH</v>
      </c>
    </row>
    <row r="25" spans="2:42" ht="13.8" customHeight="1" x14ac:dyDescent="0.25">
      <c r="B25" s="13">
        <v>1</v>
      </c>
      <c r="D25" s="29" t="s">
        <v>166</v>
      </c>
      <c r="E25" s="30" t="s">
        <v>33</v>
      </c>
      <c r="F25" s="32" t="s">
        <v>48</v>
      </c>
      <c r="G25" s="29" t="s">
        <v>108</v>
      </c>
      <c r="H25" s="30"/>
      <c r="I25" s="32"/>
      <c r="J25" s="30" t="s">
        <v>34</v>
      </c>
      <c r="K25" s="30" t="s">
        <v>35</v>
      </c>
      <c r="L25" s="85"/>
      <c r="M25" s="86"/>
      <c r="N25" s="86">
        <v>2</v>
      </c>
      <c r="O25" s="86">
        <v>1</v>
      </c>
      <c r="P25" s="86"/>
      <c r="Q25" s="86"/>
      <c r="R25" s="86"/>
      <c r="S25" s="86"/>
      <c r="T25" s="86">
        <v>1</v>
      </c>
      <c r="U25" s="86"/>
      <c r="V25" s="86"/>
      <c r="W25" s="86"/>
      <c r="X25" s="86">
        <v>120</v>
      </c>
      <c r="Y25" s="86"/>
      <c r="Z25" s="86"/>
      <c r="AA25" s="86"/>
      <c r="AB25" s="86"/>
      <c r="AC25" s="86">
        <v>1</v>
      </c>
      <c r="AD25" s="86"/>
      <c r="AE25" s="86"/>
      <c r="AF25" s="86"/>
      <c r="AG25" s="86"/>
      <c r="AH25" s="86"/>
      <c r="AI25" s="87">
        <v>1</v>
      </c>
      <c r="AJ25" s="86"/>
      <c r="AK25" s="38"/>
      <c r="AL25" s="38"/>
      <c r="AM25" s="38"/>
      <c r="AN25" s="38"/>
      <c r="AO25" s="38"/>
      <c r="AP25" s="77"/>
    </row>
    <row r="26" spans="2:42" ht="13.8" customHeight="1" x14ac:dyDescent="0.25">
      <c r="B26" s="13">
        <v>1</v>
      </c>
      <c r="D26" s="29" t="s">
        <v>166</v>
      </c>
      <c r="E26" s="30" t="s">
        <v>33</v>
      </c>
      <c r="F26" s="32" t="s">
        <v>48</v>
      </c>
      <c r="G26" s="29" t="s">
        <v>108</v>
      </c>
      <c r="H26" s="30" t="s">
        <v>36</v>
      </c>
      <c r="I26" s="32" t="s">
        <v>123</v>
      </c>
      <c r="J26" s="30" t="s">
        <v>34</v>
      </c>
      <c r="K26" s="30" t="s">
        <v>49</v>
      </c>
      <c r="L26" s="60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>
        <v>188</v>
      </c>
      <c r="Z26" s="29"/>
      <c r="AA26" s="29"/>
      <c r="AB26" s="29"/>
      <c r="AC26" s="29"/>
      <c r="AD26" s="29"/>
      <c r="AE26" s="29">
        <f>Y26-10</f>
        <v>178</v>
      </c>
      <c r="AF26" s="29"/>
      <c r="AG26" s="29"/>
      <c r="AH26" s="29"/>
      <c r="AI26" s="38"/>
      <c r="AJ26" s="29"/>
      <c r="AK26" s="38">
        <f>AE26</f>
        <v>178</v>
      </c>
      <c r="AL26" s="38"/>
      <c r="AM26" s="38"/>
      <c r="AN26" s="38"/>
      <c r="AO26" s="38"/>
      <c r="AP26" s="58"/>
    </row>
    <row r="27" spans="2:42" ht="13.8" customHeight="1" x14ac:dyDescent="0.25">
      <c r="B27" s="13">
        <v>1</v>
      </c>
      <c r="D27" s="29" t="s">
        <v>166</v>
      </c>
      <c r="E27" s="30" t="s">
        <v>45</v>
      </c>
      <c r="F27" s="31" t="s">
        <v>48</v>
      </c>
      <c r="G27" s="29" t="s">
        <v>108</v>
      </c>
      <c r="H27" s="30"/>
      <c r="I27" s="32"/>
      <c r="J27" s="30" t="s">
        <v>47</v>
      </c>
      <c r="K27" s="30" t="s">
        <v>44</v>
      </c>
      <c r="L27" s="60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38"/>
      <c r="AJ27" s="29"/>
      <c r="AK27" s="38"/>
      <c r="AL27" s="38">
        <v>1</v>
      </c>
      <c r="AM27" s="38">
        <v>1</v>
      </c>
      <c r="AN27" s="38">
        <v>1</v>
      </c>
      <c r="AO27" s="38"/>
      <c r="AP27" s="38"/>
    </row>
    <row r="28" spans="2:42" ht="13.8" customHeight="1" x14ac:dyDescent="0.25">
      <c r="B28" s="13">
        <v>1</v>
      </c>
      <c r="D28" s="29" t="s">
        <v>166</v>
      </c>
      <c r="E28" s="30" t="s">
        <v>36</v>
      </c>
      <c r="F28" s="31" t="s">
        <v>48</v>
      </c>
      <c r="G28" s="29" t="s">
        <v>108</v>
      </c>
      <c r="H28" s="30"/>
      <c r="I28" s="32"/>
      <c r="J28" s="30" t="s">
        <v>34</v>
      </c>
      <c r="K28" s="30" t="s">
        <v>37</v>
      </c>
      <c r="L28" s="60"/>
      <c r="M28" s="29"/>
      <c r="N28" s="29">
        <v>2</v>
      </c>
      <c r="O28" s="29">
        <v>1</v>
      </c>
      <c r="P28" s="29"/>
      <c r="Q28" s="29"/>
      <c r="R28" s="29"/>
      <c r="S28" s="29"/>
      <c r="T28" s="29">
        <v>1</v>
      </c>
      <c r="U28" s="29"/>
      <c r="V28" s="29"/>
      <c r="W28" s="29"/>
      <c r="X28" s="29">
        <v>120</v>
      </c>
      <c r="Y28" s="29"/>
      <c r="Z28" s="29"/>
      <c r="AA28" s="29"/>
      <c r="AB28" s="29"/>
      <c r="AC28" s="29">
        <v>1</v>
      </c>
      <c r="AD28" s="29"/>
      <c r="AE28" s="29"/>
      <c r="AF28" s="29"/>
      <c r="AG28" s="29"/>
      <c r="AH28" s="29"/>
      <c r="AI28" s="38">
        <v>1</v>
      </c>
      <c r="AJ28" s="29"/>
      <c r="AK28" s="38"/>
      <c r="AL28" s="38"/>
      <c r="AM28" s="38"/>
      <c r="AN28" s="38"/>
      <c r="AO28" s="38"/>
      <c r="AP28" s="58"/>
    </row>
    <row r="29" spans="2:42" ht="13.8" customHeight="1" x14ac:dyDescent="0.25">
      <c r="B29" s="13">
        <v>1</v>
      </c>
      <c r="D29" s="29" t="s">
        <v>166</v>
      </c>
      <c r="E29" s="30" t="s">
        <v>36</v>
      </c>
      <c r="F29" s="32" t="s">
        <v>48</v>
      </c>
      <c r="G29" s="29" t="s">
        <v>108</v>
      </c>
      <c r="H29" s="30" t="s">
        <v>38</v>
      </c>
      <c r="I29" s="32" t="s">
        <v>123</v>
      </c>
      <c r="J29" s="30" t="s">
        <v>34</v>
      </c>
      <c r="K29" s="30" t="s">
        <v>50</v>
      </c>
      <c r="L29" s="60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>
        <f>178+10</f>
        <v>188</v>
      </c>
      <c r="Z29" s="29"/>
      <c r="AA29" s="29"/>
      <c r="AB29" s="29"/>
      <c r="AC29" s="29"/>
      <c r="AD29" s="29"/>
      <c r="AE29" s="29">
        <v>178</v>
      </c>
      <c r="AF29" s="29"/>
      <c r="AG29" s="29"/>
      <c r="AH29" s="29"/>
      <c r="AI29" s="38"/>
      <c r="AJ29" s="29"/>
      <c r="AK29" s="38">
        <v>178</v>
      </c>
      <c r="AL29" s="38"/>
      <c r="AM29" s="38"/>
      <c r="AN29" s="38"/>
      <c r="AO29" s="38"/>
      <c r="AP29" s="58"/>
    </row>
    <row r="30" spans="2:42" ht="13.8" customHeight="1" x14ac:dyDescent="0.25">
      <c r="B30" s="13">
        <v>1</v>
      </c>
      <c r="D30" s="29" t="s">
        <v>166</v>
      </c>
      <c r="E30" s="30" t="s">
        <v>46</v>
      </c>
      <c r="F30" s="31" t="s">
        <v>48</v>
      </c>
      <c r="G30" s="29" t="s">
        <v>108</v>
      </c>
      <c r="H30" s="30"/>
      <c r="I30" s="32"/>
      <c r="J30" s="30" t="s">
        <v>47</v>
      </c>
      <c r="K30" s="30" t="s">
        <v>44</v>
      </c>
      <c r="L30" s="60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38"/>
      <c r="AJ30" s="29"/>
      <c r="AK30" s="38"/>
      <c r="AL30" s="38">
        <v>1</v>
      </c>
      <c r="AM30" s="38">
        <v>1</v>
      </c>
      <c r="AN30" s="38">
        <v>1</v>
      </c>
      <c r="AO30" s="38"/>
      <c r="AP30" s="38"/>
    </row>
    <row r="31" spans="2:42" ht="12.9" customHeight="1" x14ac:dyDescent="0.25">
      <c r="B31" s="13">
        <v>1</v>
      </c>
      <c r="D31" s="29" t="s">
        <v>166</v>
      </c>
      <c r="E31" s="30" t="s">
        <v>38</v>
      </c>
      <c r="F31" s="32" t="s">
        <v>48</v>
      </c>
      <c r="G31" s="29" t="s">
        <v>108</v>
      </c>
      <c r="H31" s="30"/>
      <c r="I31" s="32"/>
      <c r="J31" s="30" t="s">
        <v>34</v>
      </c>
      <c r="K31" s="30" t="s">
        <v>39</v>
      </c>
      <c r="L31" s="60"/>
      <c r="M31" s="29"/>
      <c r="N31" s="29">
        <v>2</v>
      </c>
      <c r="O31" s="29">
        <v>1</v>
      </c>
      <c r="P31" s="29"/>
      <c r="Q31" s="29"/>
      <c r="R31" s="29"/>
      <c r="S31" s="29"/>
      <c r="T31" s="29">
        <v>1</v>
      </c>
      <c r="U31" s="29"/>
      <c r="V31" s="29"/>
      <c r="W31" s="29"/>
      <c r="X31" s="29">
        <v>120</v>
      </c>
      <c r="Y31" s="29"/>
      <c r="Z31" s="29"/>
      <c r="AA31" s="29"/>
      <c r="AB31" s="29"/>
      <c r="AC31" s="29">
        <v>1</v>
      </c>
      <c r="AD31" s="29"/>
      <c r="AE31" s="29"/>
      <c r="AF31" s="29"/>
      <c r="AG31" s="29"/>
      <c r="AH31" s="29"/>
      <c r="AI31" s="38">
        <v>1</v>
      </c>
      <c r="AJ31" s="29"/>
      <c r="AK31" s="38"/>
      <c r="AL31" s="38"/>
      <c r="AM31" s="38"/>
      <c r="AN31" s="38"/>
      <c r="AO31" s="38"/>
      <c r="AP31" s="58"/>
    </row>
    <row r="32" spans="2:42" ht="12.9" customHeight="1" x14ac:dyDescent="0.25">
      <c r="B32" s="13">
        <v>1</v>
      </c>
      <c r="D32" s="29" t="s">
        <v>166</v>
      </c>
      <c r="E32" s="30" t="s">
        <v>38</v>
      </c>
      <c r="F32" s="32" t="s">
        <v>48</v>
      </c>
      <c r="G32" s="29" t="s">
        <v>108</v>
      </c>
      <c r="H32" s="30" t="s">
        <v>40</v>
      </c>
      <c r="I32" s="31" t="s">
        <v>123</v>
      </c>
      <c r="J32" s="30" t="s">
        <v>34</v>
      </c>
      <c r="K32" s="30" t="s">
        <v>51</v>
      </c>
      <c r="L32" s="60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>
        <v>335</v>
      </c>
      <c r="Z32" s="29"/>
      <c r="AA32" s="29"/>
      <c r="AB32" s="29"/>
      <c r="AC32" s="29"/>
      <c r="AD32" s="29"/>
      <c r="AE32" s="29">
        <f>Y32-10</f>
        <v>325</v>
      </c>
      <c r="AF32" s="29"/>
      <c r="AG32" s="29"/>
      <c r="AH32" s="29"/>
      <c r="AI32" s="38"/>
      <c r="AJ32" s="29"/>
      <c r="AK32" s="38">
        <f>AE32</f>
        <v>325</v>
      </c>
      <c r="AL32" s="38"/>
      <c r="AM32" s="38"/>
      <c r="AN32" s="38"/>
      <c r="AO32" s="38"/>
      <c r="AP32" s="58"/>
    </row>
    <row r="33" spans="2:42" ht="12.9" customHeight="1" x14ac:dyDescent="0.25">
      <c r="B33" s="13">
        <v>1</v>
      </c>
      <c r="D33" s="29" t="s">
        <v>166</v>
      </c>
      <c r="E33" s="30" t="s">
        <v>111</v>
      </c>
      <c r="F33" s="31" t="s">
        <v>48</v>
      </c>
      <c r="G33" s="29" t="s">
        <v>108</v>
      </c>
      <c r="H33" s="30"/>
      <c r="I33" s="32"/>
      <c r="J33" s="30" t="s">
        <v>34</v>
      </c>
      <c r="K33" s="30" t="s">
        <v>44</v>
      </c>
      <c r="L33" s="60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38"/>
      <c r="AJ33" s="29"/>
      <c r="AK33" s="38"/>
      <c r="AL33" s="38">
        <v>1</v>
      </c>
      <c r="AM33" s="38">
        <v>1</v>
      </c>
      <c r="AN33" s="38">
        <v>1</v>
      </c>
      <c r="AO33" s="38"/>
      <c r="AP33" s="58"/>
    </row>
    <row r="34" spans="2:42" ht="12.9" customHeight="1" x14ac:dyDescent="0.25">
      <c r="B34" s="13">
        <v>1</v>
      </c>
      <c r="D34" s="29" t="s">
        <v>166</v>
      </c>
      <c r="E34" s="30" t="s">
        <v>40</v>
      </c>
      <c r="F34" s="31" t="s">
        <v>48</v>
      </c>
      <c r="G34" s="29" t="s">
        <v>108</v>
      </c>
      <c r="H34" s="30"/>
      <c r="I34" s="32"/>
      <c r="J34" s="30" t="s">
        <v>34</v>
      </c>
      <c r="K34" s="30" t="s">
        <v>41</v>
      </c>
      <c r="L34" s="60"/>
      <c r="M34" s="29"/>
      <c r="N34" s="29"/>
      <c r="O34" s="29"/>
      <c r="P34" s="29"/>
      <c r="Q34" s="29">
        <v>1</v>
      </c>
      <c r="R34" s="29"/>
      <c r="S34" s="29"/>
      <c r="T34" s="29"/>
      <c r="U34" s="29">
        <v>1</v>
      </c>
      <c r="V34" s="29"/>
      <c r="W34" s="29"/>
      <c r="X34" s="29"/>
      <c r="Y34" s="29"/>
      <c r="Z34" s="29"/>
      <c r="AA34" s="29"/>
      <c r="AB34" s="29">
        <v>4</v>
      </c>
      <c r="AC34" s="29"/>
      <c r="AD34" s="29"/>
      <c r="AE34" s="29"/>
      <c r="AF34" s="29"/>
      <c r="AG34" s="29"/>
      <c r="AH34" s="29"/>
      <c r="AI34" s="38">
        <v>2</v>
      </c>
      <c r="AJ34" s="29"/>
      <c r="AK34" s="38"/>
      <c r="AL34" s="38"/>
      <c r="AM34" s="38"/>
      <c r="AN34" s="38"/>
      <c r="AO34" s="38"/>
      <c r="AP34" s="58"/>
    </row>
    <row r="35" spans="2:42" s="35" customFormat="1" ht="12.9" customHeight="1" x14ac:dyDescent="0.25">
      <c r="B35" s="13">
        <v>1</v>
      </c>
      <c r="D35" s="29" t="s">
        <v>166</v>
      </c>
      <c r="E35" s="30" t="s">
        <v>40</v>
      </c>
      <c r="F35" s="31" t="s">
        <v>48</v>
      </c>
      <c r="G35" s="29" t="s">
        <v>108</v>
      </c>
      <c r="H35" s="30" t="s">
        <v>42</v>
      </c>
      <c r="I35" s="31" t="s">
        <v>123</v>
      </c>
      <c r="J35" s="30" t="s">
        <v>34</v>
      </c>
      <c r="K35" s="30" t="s">
        <v>52</v>
      </c>
      <c r="L35" s="60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>
        <v>457</v>
      </c>
      <c r="Z35" s="29"/>
      <c r="AA35" s="29"/>
      <c r="AB35" s="29"/>
      <c r="AC35" s="29"/>
      <c r="AD35" s="29"/>
      <c r="AE35" s="29">
        <f>Y35-10</f>
        <v>447</v>
      </c>
      <c r="AF35" s="29"/>
      <c r="AG35" s="29"/>
      <c r="AH35" s="29"/>
      <c r="AI35" s="38"/>
      <c r="AJ35" s="29"/>
      <c r="AK35" s="38">
        <f>AE35</f>
        <v>447</v>
      </c>
      <c r="AL35" s="38"/>
      <c r="AM35" s="38"/>
      <c r="AN35" s="38"/>
      <c r="AO35" s="38"/>
      <c r="AP35" s="58"/>
    </row>
    <row r="36" spans="2:42" s="35" customFormat="1" ht="12.9" customHeight="1" x14ac:dyDescent="0.25">
      <c r="B36" s="13">
        <v>1</v>
      </c>
      <c r="D36" s="29" t="s">
        <v>166</v>
      </c>
      <c r="E36" s="30" t="s">
        <v>109</v>
      </c>
      <c r="F36" s="31" t="s">
        <v>48</v>
      </c>
      <c r="G36" s="29" t="s">
        <v>108</v>
      </c>
      <c r="H36" s="30"/>
      <c r="I36" s="32"/>
      <c r="J36" s="30" t="s">
        <v>47</v>
      </c>
      <c r="K36" s="30" t="s">
        <v>44</v>
      </c>
      <c r="L36" s="60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 t="s">
        <v>107</v>
      </c>
      <c r="AI36" s="38"/>
      <c r="AJ36" s="29"/>
      <c r="AK36" s="38"/>
      <c r="AL36" s="38">
        <v>1</v>
      </c>
      <c r="AM36" s="38">
        <v>1</v>
      </c>
      <c r="AN36" s="38">
        <v>1</v>
      </c>
      <c r="AO36" s="38"/>
      <c r="AP36" s="58"/>
    </row>
    <row r="37" spans="2:42" s="35" customFormat="1" ht="12.9" customHeight="1" x14ac:dyDescent="0.25">
      <c r="B37" s="13">
        <v>1</v>
      </c>
      <c r="D37" s="29" t="s">
        <v>166</v>
      </c>
      <c r="E37" s="30" t="s">
        <v>112</v>
      </c>
      <c r="F37" s="31" t="s">
        <v>48</v>
      </c>
      <c r="G37" s="29" t="s">
        <v>108</v>
      </c>
      <c r="H37" s="30"/>
      <c r="I37" s="32"/>
      <c r="J37" s="30" t="s">
        <v>34</v>
      </c>
      <c r="K37" s="30" t="s">
        <v>44</v>
      </c>
      <c r="L37" s="78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29"/>
      <c r="AH37" s="79"/>
      <c r="AI37" s="38"/>
      <c r="AJ37" s="79"/>
      <c r="AK37" s="38"/>
      <c r="AL37" s="38">
        <v>1</v>
      </c>
      <c r="AM37" s="38">
        <v>1</v>
      </c>
      <c r="AN37" s="38">
        <v>1</v>
      </c>
      <c r="AO37" s="38"/>
      <c r="AP37" s="58"/>
    </row>
    <row r="38" spans="2:42" s="35" customFormat="1" ht="12.9" customHeight="1" x14ac:dyDescent="0.25">
      <c r="B38" s="13">
        <v>1</v>
      </c>
      <c r="D38" s="29" t="s">
        <v>166</v>
      </c>
      <c r="E38" s="30" t="s">
        <v>110</v>
      </c>
      <c r="F38" s="31" t="s">
        <v>48</v>
      </c>
      <c r="G38" s="29" t="s">
        <v>108</v>
      </c>
      <c r="H38" s="30"/>
      <c r="I38" s="32"/>
      <c r="J38" s="30" t="s">
        <v>34</v>
      </c>
      <c r="K38" s="30" t="s">
        <v>44</v>
      </c>
      <c r="L38" s="78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29"/>
      <c r="AH38" s="79">
        <v>1</v>
      </c>
      <c r="AI38" s="38"/>
      <c r="AJ38" s="79"/>
      <c r="AK38" s="38"/>
      <c r="AL38" s="38"/>
      <c r="AM38" s="38"/>
      <c r="AN38" s="38"/>
      <c r="AO38" s="38"/>
      <c r="AP38" s="58"/>
    </row>
    <row r="39" spans="2:42" s="35" customFormat="1" ht="12.9" customHeight="1" x14ac:dyDescent="0.25">
      <c r="B39" s="13">
        <v>1</v>
      </c>
      <c r="D39" s="29" t="s">
        <v>166</v>
      </c>
      <c r="E39" s="30" t="s">
        <v>110</v>
      </c>
      <c r="F39" s="31" t="s">
        <v>48</v>
      </c>
      <c r="G39" s="29" t="s">
        <v>108</v>
      </c>
      <c r="H39" s="30" t="s">
        <v>116</v>
      </c>
      <c r="I39" s="31" t="s">
        <v>123</v>
      </c>
      <c r="J39" s="30" t="s">
        <v>34</v>
      </c>
      <c r="K39" s="30"/>
      <c r="L39" s="78">
        <v>48</v>
      </c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29"/>
      <c r="AH39" s="79"/>
      <c r="AI39" s="38"/>
      <c r="AJ39" s="79"/>
      <c r="AK39" s="38"/>
      <c r="AL39" s="38"/>
      <c r="AM39" s="38"/>
      <c r="AN39" s="38"/>
      <c r="AO39" s="38"/>
      <c r="AP39" s="58"/>
    </row>
    <row r="40" spans="2:42" s="35" customFormat="1" ht="12.9" customHeight="1" x14ac:dyDescent="0.25">
      <c r="B40" s="13">
        <v>1</v>
      </c>
      <c r="D40" s="29" t="s">
        <v>166</v>
      </c>
      <c r="E40" s="30" t="s">
        <v>113</v>
      </c>
      <c r="F40" s="31" t="s">
        <v>48</v>
      </c>
      <c r="G40" s="29" t="s">
        <v>108</v>
      </c>
      <c r="H40" s="30"/>
      <c r="I40" s="32"/>
      <c r="J40" s="30" t="s">
        <v>34</v>
      </c>
      <c r="K40" s="30" t="s">
        <v>44</v>
      </c>
      <c r="L40" s="78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29"/>
      <c r="AH40" s="79">
        <v>1</v>
      </c>
      <c r="AI40" s="38"/>
      <c r="AJ40" s="79"/>
      <c r="AK40" s="38"/>
      <c r="AL40" s="38"/>
      <c r="AM40" s="38"/>
      <c r="AN40" s="38"/>
      <c r="AO40" s="38"/>
      <c r="AP40" s="58"/>
    </row>
    <row r="41" spans="2:42" s="35" customFormat="1" ht="12.9" customHeight="1" x14ac:dyDescent="0.25">
      <c r="B41" s="13">
        <v>1</v>
      </c>
      <c r="D41" s="29" t="s">
        <v>166</v>
      </c>
      <c r="E41" s="30" t="s">
        <v>113</v>
      </c>
      <c r="F41" s="31" t="s">
        <v>48</v>
      </c>
      <c r="G41" s="29" t="s">
        <v>108</v>
      </c>
      <c r="H41" s="30" t="s">
        <v>115</v>
      </c>
      <c r="I41" s="31" t="s">
        <v>123</v>
      </c>
      <c r="J41" s="30" t="s">
        <v>34</v>
      </c>
      <c r="K41" s="30"/>
      <c r="L41" s="78">
        <v>53</v>
      </c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29"/>
      <c r="AH41" s="79"/>
      <c r="AI41" s="38"/>
      <c r="AJ41" s="79"/>
      <c r="AK41" s="38"/>
      <c r="AL41" s="38"/>
      <c r="AM41" s="38"/>
      <c r="AN41" s="38"/>
      <c r="AO41" s="38"/>
      <c r="AP41" s="58"/>
    </row>
    <row r="42" spans="2:42" s="35" customFormat="1" ht="12.9" customHeight="1" x14ac:dyDescent="0.25">
      <c r="B42" s="13">
        <v>1</v>
      </c>
      <c r="D42" s="29" t="s">
        <v>166</v>
      </c>
      <c r="E42" s="30" t="s">
        <v>114</v>
      </c>
      <c r="F42" s="31" t="s">
        <v>48</v>
      </c>
      <c r="G42" s="29" t="s">
        <v>108</v>
      </c>
      <c r="H42" s="30" t="s">
        <v>107</v>
      </c>
      <c r="I42" s="32"/>
      <c r="J42" s="30" t="s">
        <v>34</v>
      </c>
      <c r="K42" s="30" t="s">
        <v>44</v>
      </c>
      <c r="L42" s="78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29"/>
      <c r="AH42" s="79"/>
      <c r="AI42" s="38"/>
      <c r="AJ42" s="79"/>
      <c r="AK42" s="38"/>
      <c r="AL42" s="38">
        <v>1</v>
      </c>
      <c r="AM42" s="38">
        <v>1</v>
      </c>
      <c r="AN42" s="38">
        <v>1</v>
      </c>
      <c r="AO42" s="38"/>
      <c r="AP42" s="58"/>
    </row>
    <row r="43" spans="2:42" s="35" customFormat="1" ht="12.9" customHeight="1" x14ac:dyDescent="0.25">
      <c r="B43" s="13">
        <v>1</v>
      </c>
      <c r="D43" s="29" t="s">
        <v>166</v>
      </c>
      <c r="E43" s="30" t="s">
        <v>115</v>
      </c>
      <c r="F43" s="31" t="s">
        <v>48</v>
      </c>
      <c r="G43" s="29" t="s">
        <v>108</v>
      </c>
      <c r="H43" s="30"/>
      <c r="I43" s="32"/>
      <c r="J43" s="30" t="s">
        <v>34</v>
      </c>
      <c r="K43" s="30" t="s">
        <v>44</v>
      </c>
      <c r="L43" s="78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  <c r="AC43" s="79"/>
      <c r="AD43" s="79"/>
      <c r="AE43" s="79"/>
      <c r="AF43" s="79"/>
      <c r="AG43" s="29"/>
      <c r="AH43" s="79">
        <v>1</v>
      </c>
      <c r="AI43" s="38"/>
      <c r="AJ43" s="79"/>
      <c r="AK43" s="38"/>
      <c r="AL43" s="38"/>
      <c r="AM43" s="38"/>
      <c r="AN43" s="38"/>
      <c r="AO43" s="38"/>
      <c r="AP43" s="58"/>
    </row>
    <row r="44" spans="2:42" s="35" customFormat="1" ht="12.9" customHeight="1" x14ac:dyDescent="0.25">
      <c r="B44" s="13">
        <v>1</v>
      </c>
      <c r="D44" s="29" t="s">
        <v>166</v>
      </c>
      <c r="E44" s="30" t="s">
        <v>116</v>
      </c>
      <c r="F44" s="31" t="s">
        <v>48</v>
      </c>
      <c r="G44" s="29" t="s">
        <v>108</v>
      </c>
      <c r="H44" s="30"/>
      <c r="I44" s="31"/>
      <c r="J44" s="30" t="s">
        <v>34</v>
      </c>
      <c r="K44" s="30" t="s">
        <v>44</v>
      </c>
      <c r="L44" s="78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  <c r="AC44" s="79"/>
      <c r="AD44" s="79"/>
      <c r="AE44" s="79"/>
      <c r="AF44" s="79"/>
      <c r="AG44" s="29"/>
      <c r="AH44" s="79">
        <v>1</v>
      </c>
      <c r="AI44" s="38"/>
      <c r="AJ44" s="79"/>
      <c r="AK44" s="38"/>
      <c r="AL44" s="38"/>
      <c r="AM44" s="38"/>
      <c r="AN44" s="38"/>
      <c r="AO44" s="38"/>
      <c r="AP44" s="58"/>
    </row>
    <row r="45" spans="2:42" s="35" customFormat="1" ht="12.9" customHeight="1" x14ac:dyDescent="0.25">
      <c r="B45" s="13">
        <v>1</v>
      </c>
      <c r="D45" s="29" t="s">
        <v>166</v>
      </c>
      <c r="E45" s="30" t="s">
        <v>119</v>
      </c>
      <c r="F45" s="31" t="s">
        <v>48</v>
      </c>
      <c r="G45" s="29" t="s">
        <v>108</v>
      </c>
      <c r="H45" s="30"/>
      <c r="I45" s="32"/>
      <c r="J45" s="30" t="s">
        <v>34</v>
      </c>
      <c r="K45" s="30" t="s">
        <v>44</v>
      </c>
      <c r="L45" s="78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79"/>
      <c r="AC45" s="79"/>
      <c r="AD45" s="79"/>
      <c r="AE45" s="79"/>
      <c r="AF45" s="79"/>
      <c r="AG45" s="29"/>
      <c r="AH45" s="79"/>
      <c r="AI45" s="38"/>
      <c r="AJ45" s="79"/>
      <c r="AK45" s="38"/>
      <c r="AL45" s="38">
        <v>1</v>
      </c>
      <c r="AM45" s="38">
        <v>1</v>
      </c>
      <c r="AN45" s="38">
        <v>1</v>
      </c>
      <c r="AO45" s="38"/>
      <c r="AP45" s="58"/>
    </row>
    <row r="46" spans="2:42" s="35" customFormat="1" ht="12.9" customHeight="1" x14ac:dyDescent="0.25">
      <c r="B46" s="13">
        <v>1</v>
      </c>
      <c r="D46" s="29" t="s">
        <v>166</v>
      </c>
      <c r="E46" s="30" t="s">
        <v>117</v>
      </c>
      <c r="F46" s="31" t="s">
        <v>48</v>
      </c>
      <c r="G46" s="29" t="s">
        <v>108</v>
      </c>
      <c r="H46" s="30"/>
      <c r="I46" s="32"/>
      <c r="J46" s="30" t="s">
        <v>34</v>
      </c>
      <c r="K46" s="30" t="s">
        <v>44</v>
      </c>
      <c r="L46" s="78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29"/>
      <c r="AH46" s="79">
        <v>1</v>
      </c>
      <c r="AI46" s="38"/>
      <c r="AJ46" s="79"/>
      <c r="AK46" s="38"/>
      <c r="AL46" s="38"/>
      <c r="AM46" s="38"/>
      <c r="AN46" s="38"/>
      <c r="AO46" s="38"/>
      <c r="AP46" s="58"/>
    </row>
    <row r="47" spans="2:42" s="35" customFormat="1" ht="12.9" customHeight="1" x14ac:dyDescent="0.25">
      <c r="B47" s="13">
        <v>1</v>
      </c>
      <c r="D47" s="29" t="s">
        <v>166</v>
      </c>
      <c r="E47" s="30" t="s">
        <v>117</v>
      </c>
      <c r="F47" s="31" t="s">
        <v>48</v>
      </c>
      <c r="G47" s="29" t="s">
        <v>108</v>
      </c>
      <c r="H47" s="30" t="s">
        <v>88</v>
      </c>
      <c r="I47" s="31" t="s">
        <v>123</v>
      </c>
      <c r="J47" s="30" t="s">
        <v>34</v>
      </c>
      <c r="K47" s="30"/>
      <c r="L47" s="78">
        <v>64</v>
      </c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79"/>
      <c r="AC47" s="79"/>
      <c r="AD47" s="79"/>
      <c r="AE47" s="79"/>
      <c r="AF47" s="79"/>
      <c r="AG47" s="29"/>
      <c r="AH47" s="79"/>
      <c r="AI47" s="38"/>
      <c r="AJ47" s="79"/>
      <c r="AK47" s="38"/>
      <c r="AL47" s="38"/>
      <c r="AM47" s="38"/>
      <c r="AN47" s="38"/>
      <c r="AO47" s="38"/>
      <c r="AP47" s="58"/>
    </row>
    <row r="48" spans="2:42" s="35" customFormat="1" ht="12.9" customHeight="1" x14ac:dyDescent="0.25">
      <c r="B48" s="13">
        <v>1</v>
      </c>
      <c r="D48" s="29" t="s">
        <v>166</v>
      </c>
      <c r="E48" s="30" t="s">
        <v>88</v>
      </c>
      <c r="F48" s="31" t="s">
        <v>48</v>
      </c>
      <c r="G48" s="29" t="s">
        <v>108</v>
      </c>
      <c r="H48" s="30"/>
      <c r="I48" s="32"/>
      <c r="J48" s="30" t="s">
        <v>34</v>
      </c>
      <c r="K48" s="30" t="s">
        <v>44</v>
      </c>
      <c r="L48" s="78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79"/>
      <c r="AC48" s="79"/>
      <c r="AD48" s="79"/>
      <c r="AE48" s="79"/>
      <c r="AF48" s="79"/>
      <c r="AG48" s="29"/>
      <c r="AH48" s="79">
        <v>1</v>
      </c>
      <c r="AI48" s="38"/>
      <c r="AJ48" s="79"/>
      <c r="AK48" s="38"/>
      <c r="AL48" s="38"/>
      <c r="AM48" s="38"/>
      <c r="AN48" s="38"/>
      <c r="AO48" s="38"/>
      <c r="AP48" s="58"/>
    </row>
    <row r="49" spans="2:42" s="35" customFormat="1" ht="12.9" customHeight="1" x14ac:dyDescent="0.25">
      <c r="B49" s="13">
        <v>1</v>
      </c>
      <c r="D49" s="29" t="s">
        <v>166</v>
      </c>
      <c r="E49" s="30" t="s">
        <v>88</v>
      </c>
      <c r="F49" s="31" t="s">
        <v>48</v>
      </c>
      <c r="G49" s="29" t="s">
        <v>108</v>
      </c>
      <c r="H49" s="30" t="s">
        <v>118</v>
      </c>
      <c r="I49" s="31" t="s">
        <v>123</v>
      </c>
      <c r="J49" s="30" t="s">
        <v>34</v>
      </c>
      <c r="K49" s="30"/>
      <c r="L49" s="78">
        <v>53</v>
      </c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79"/>
      <c r="AC49" s="79"/>
      <c r="AD49" s="79"/>
      <c r="AE49" s="79"/>
      <c r="AF49" s="79"/>
      <c r="AG49" s="29"/>
      <c r="AH49" s="79"/>
      <c r="AI49" s="38"/>
      <c r="AJ49" s="79"/>
      <c r="AK49" s="38"/>
      <c r="AL49" s="38"/>
      <c r="AM49" s="38"/>
      <c r="AN49" s="38"/>
      <c r="AO49" s="38"/>
      <c r="AP49" s="58"/>
    </row>
    <row r="50" spans="2:42" s="35" customFormat="1" ht="12.9" customHeight="1" x14ac:dyDescent="0.25">
      <c r="B50" s="13">
        <v>1</v>
      </c>
      <c r="D50" s="29" t="s">
        <v>166</v>
      </c>
      <c r="E50" s="30" t="s">
        <v>118</v>
      </c>
      <c r="F50" s="31" t="s">
        <v>48</v>
      </c>
      <c r="G50" s="29" t="s">
        <v>108</v>
      </c>
      <c r="H50" s="30"/>
      <c r="I50" s="32"/>
      <c r="J50" s="30" t="s">
        <v>47</v>
      </c>
      <c r="K50" s="30" t="s">
        <v>44</v>
      </c>
      <c r="L50" s="78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79"/>
      <c r="AC50" s="79"/>
      <c r="AD50" s="79"/>
      <c r="AE50" s="79"/>
      <c r="AF50" s="79"/>
      <c r="AG50" s="29"/>
      <c r="AH50" s="79">
        <v>1</v>
      </c>
      <c r="AI50" s="38"/>
      <c r="AJ50" s="79"/>
      <c r="AK50" s="38"/>
      <c r="AL50" s="38"/>
      <c r="AM50" s="38"/>
      <c r="AN50" s="38"/>
      <c r="AO50" s="38"/>
      <c r="AP50" s="58"/>
    </row>
    <row r="51" spans="2:42" s="35" customFormat="1" ht="12.9" customHeight="1" x14ac:dyDescent="0.25">
      <c r="B51" s="13">
        <v>1</v>
      </c>
      <c r="D51" s="29" t="s">
        <v>166</v>
      </c>
      <c r="E51" s="30" t="s">
        <v>118</v>
      </c>
      <c r="F51" s="31" t="s">
        <v>48</v>
      </c>
      <c r="G51" s="29" t="s">
        <v>108</v>
      </c>
      <c r="H51" s="30"/>
      <c r="I51" s="32"/>
      <c r="J51" s="30" t="s">
        <v>34</v>
      </c>
      <c r="K51" s="30" t="s">
        <v>44</v>
      </c>
      <c r="L51" s="78"/>
      <c r="M51" s="79"/>
      <c r="N51" s="79"/>
      <c r="O51" s="79"/>
      <c r="P51" s="79"/>
      <c r="Q51" s="79"/>
      <c r="R51" s="79"/>
      <c r="S51" s="79"/>
      <c r="T51" s="79"/>
      <c r="U51" s="79"/>
      <c r="V51" s="79"/>
      <c r="W51" s="79"/>
      <c r="X51" s="79"/>
      <c r="Y51" s="79"/>
      <c r="Z51" s="79"/>
      <c r="AA51" s="79"/>
      <c r="AB51" s="79"/>
      <c r="AC51" s="79"/>
      <c r="AD51" s="79"/>
      <c r="AE51" s="79"/>
      <c r="AF51" s="79"/>
      <c r="AG51" s="29"/>
      <c r="AH51" s="79"/>
      <c r="AI51" s="38"/>
      <c r="AJ51" s="79"/>
      <c r="AK51" s="38"/>
      <c r="AL51" s="38"/>
      <c r="AM51" s="38"/>
      <c r="AN51" s="38"/>
      <c r="AO51" s="38"/>
      <c r="AP51" s="58"/>
    </row>
    <row r="52" spans="2:42" s="35" customFormat="1" ht="12.9" customHeight="1" x14ac:dyDescent="0.25">
      <c r="B52" s="13">
        <v>1</v>
      </c>
      <c r="D52" s="29" t="s">
        <v>166</v>
      </c>
      <c r="E52" s="30" t="s">
        <v>42</v>
      </c>
      <c r="F52" s="31" t="s">
        <v>48</v>
      </c>
      <c r="G52" s="29" t="s">
        <v>108</v>
      </c>
      <c r="H52" s="30"/>
      <c r="I52" s="32"/>
      <c r="J52" s="30" t="s">
        <v>34</v>
      </c>
      <c r="K52" s="30" t="s">
        <v>43</v>
      </c>
      <c r="L52" s="60"/>
      <c r="M52" s="29"/>
      <c r="N52" s="29"/>
      <c r="O52" s="29"/>
      <c r="P52" s="29"/>
      <c r="Q52" s="29"/>
      <c r="R52" s="29">
        <v>1</v>
      </c>
      <c r="S52" s="29"/>
      <c r="T52" s="29"/>
      <c r="U52" s="29">
        <v>1</v>
      </c>
      <c r="V52" s="29"/>
      <c r="W52" s="29"/>
      <c r="X52" s="29"/>
      <c r="Y52" s="29"/>
      <c r="Z52" s="29"/>
      <c r="AA52" s="29"/>
      <c r="AB52" s="29">
        <v>4</v>
      </c>
      <c r="AC52" s="29"/>
      <c r="AD52" s="29"/>
      <c r="AE52" s="29"/>
      <c r="AF52" s="29"/>
      <c r="AG52" s="29"/>
      <c r="AH52" s="29"/>
      <c r="AI52" s="38">
        <v>2</v>
      </c>
      <c r="AJ52" s="29"/>
      <c r="AK52" s="38"/>
      <c r="AL52" s="38"/>
      <c r="AM52" s="38"/>
      <c r="AN52" s="38"/>
      <c r="AO52" s="38"/>
      <c r="AP52" s="58"/>
    </row>
    <row r="53" spans="2:42" s="35" customFormat="1" ht="12.9" customHeight="1" x14ac:dyDescent="0.25">
      <c r="B53" s="13">
        <v>1</v>
      </c>
      <c r="D53" s="29" t="s">
        <v>166</v>
      </c>
      <c r="E53" s="30" t="s">
        <v>42</v>
      </c>
      <c r="F53" s="31" t="s">
        <v>48</v>
      </c>
      <c r="G53" s="29" t="s">
        <v>108</v>
      </c>
      <c r="H53" s="30" t="s">
        <v>53</v>
      </c>
      <c r="I53" s="32" t="s">
        <v>121</v>
      </c>
      <c r="J53" s="30" t="s">
        <v>156</v>
      </c>
      <c r="K53" s="30" t="s">
        <v>101</v>
      </c>
      <c r="L53" s="60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>
        <v>288</v>
      </c>
      <c r="Z53" s="29"/>
      <c r="AA53" s="29" t="s">
        <v>107</v>
      </c>
      <c r="AB53" s="29"/>
      <c r="AC53" s="29"/>
      <c r="AD53" s="29"/>
      <c r="AE53" s="29">
        <v>278</v>
      </c>
      <c r="AF53" s="29"/>
      <c r="AG53" s="29"/>
      <c r="AH53" s="29"/>
      <c r="AI53" s="38"/>
      <c r="AJ53" s="29"/>
      <c r="AK53" s="38">
        <v>278</v>
      </c>
      <c r="AL53" s="38"/>
      <c r="AM53" s="38"/>
      <c r="AN53" s="38"/>
      <c r="AO53" s="38"/>
      <c r="AP53" s="58"/>
    </row>
    <row r="54" spans="2:42" s="35" customFormat="1" ht="12.9" customHeight="1" x14ac:dyDescent="0.25">
      <c r="B54" s="13">
        <v>1</v>
      </c>
      <c r="D54" s="29" t="s">
        <v>166</v>
      </c>
      <c r="E54" s="30" t="s">
        <v>120</v>
      </c>
      <c r="F54" s="31" t="s">
        <v>54</v>
      </c>
      <c r="G54" s="29" t="s">
        <v>108</v>
      </c>
      <c r="H54" s="30"/>
      <c r="I54" s="32"/>
      <c r="J54" s="30" t="s">
        <v>34</v>
      </c>
      <c r="K54" s="30" t="s">
        <v>44</v>
      </c>
      <c r="L54" s="78"/>
      <c r="M54" s="79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79"/>
      <c r="AB54" s="79"/>
      <c r="AC54" s="79"/>
      <c r="AD54" s="79"/>
      <c r="AE54" s="79"/>
      <c r="AF54" s="79"/>
      <c r="AG54" s="29"/>
      <c r="AH54" s="79"/>
      <c r="AI54" s="38"/>
      <c r="AJ54" s="79"/>
      <c r="AK54" s="38"/>
      <c r="AL54" s="38">
        <v>1</v>
      </c>
      <c r="AM54" s="38">
        <v>1</v>
      </c>
      <c r="AN54" s="38">
        <v>1</v>
      </c>
      <c r="AO54" s="38"/>
      <c r="AP54" s="58"/>
    </row>
    <row r="55" spans="2:42" s="35" customFormat="1" ht="12.9" customHeight="1" x14ac:dyDescent="0.25">
      <c r="B55" s="13">
        <v>1</v>
      </c>
      <c r="D55" s="29" t="s">
        <v>166</v>
      </c>
      <c r="E55" s="30" t="s">
        <v>53</v>
      </c>
      <c r="F55" s="31" t="s">
        <v>54</v>
      </c>
      <c r="G55" s="29" t="s">
        <v>122</v>
      </c>
      <c r="H55" s="30"/>
      <c r="I55" s="32"/>
      <c r="J55" s="30" t="s">
        <v>34</v>
      </c>
      <c r="K55" s="30" t="s">
        <v>98</v>
      </c>
      <c r="L55" s="78"/>
      <c r="M55" s="79"/>
      <c r="N55" s="79" t="s">
        <v>107</v>
      </c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79"/>
      <c r="AB55" s="79"/>
      <c r="AC55" s="79"/>
      <c r="AD55" s="79"/>
      <c r="AE55" s="79"/>
      <c r="AF55" s="79">
        <v>1</v>
      </c>
      <c r="AG55" s="29"/>
      <c r="AH55" s="79"/>
      <c r="AI55" s="38"/>
      <c r="AJ55" s="79"/>
      <c r="AK55" s="38"/>
      <c r="AL55" s="38"/>
      <c r="AM55" s="38"/>
      <c r="AN55" s="38"/>
      <c r="AO55" s="38"/>
      <c r="AP55" s="58"/>
    </row>
    <row r="56" spans="2:42" s="35" customFormat="1" ht="12.9" customHeight="1" x14ac:dyDescent="0.25">
      <c r="B56" s="13">
        <v>1</v>
      </c>
      <c r="D56" s="29" t="s">
        <v>166</v>
      </c>
      <c r="E56" s="30" t="s">
        <v>53</v>
      </c>
      <c r="F56" s="31" t="s">
        <v>54</v>
      </c>
      <c r="G56" s="29" t="s">
        <v>122</v>
      </c>
      <c r="H56" s="30"/>
      <c r="I56" s="32"/>
      <c r="J56" s="30" t="s">
        <v>47</v>
      </c>
      <c r="K56" s="30" t="s">
        <v>55</v>
      </c>
      <c r="L56" s="78"/>
      <c r="M56" s="79">
        <v>3</v>
      </c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79"/>
      <c r="AB56" s="79"/>
      <c r="AC56" s="79"/>
      <c r="AD56" s="79"/>
      <c r="AE56" s="79"/>
      <c r="AF56" s="79">
        <v>1</v>
      </c>
      <c r="AG56" s="29"/>
      <c r="AH56" s="79"/>
      <c r="AI56" s="38"/>
      <c r="AJ56" s="79"/>
      <c r="AK56" s="38"/>
      <c r="AL56" s="38"/>
      <c r="AM56" s="38"/>
      <c r="AN56" s="38"/>
      <c r="AO56" s="38"/>
      <c r="AP56" s="58"/>
    </row>
    <row r="57" spans="2:42" s="35" customFormat="1" ht="12.9" customHeight="1" x14ac:dyDescent="0.25">
      <c r="B57" s="13">
        <v>1</v>
      </c>
      <c r="D57" s="29" t="s">
        <v>166</v>
      </c>
      <c r="E57" s="30" t="s">
        <v>53</v>
      </c>
      <c r="F57" s="31" t="s">
        <v>54</v>
      </c>
      <c r="G57" s="29" t="s">
        <v>122</v>
      </c>
      <c r="H57" s="30" t="s">
        <v>53</v>
      </c>
      <c r="I57" s="32" t="s">
        <v>121</v>
      </c>
      <c r="J57" s="30" t="s">
        <v>56</v>
      </c>
      <c r="K57" s="30" t="s">
        <v>126</v>
      </c>
      <c r="L57" s="78"/>
      <c r="M57" s="79"/>
      <c r="N57" s="79"/>
      <c r="O57" s="79"/>
      <c r="P57" s="79"/>
      <c r="Q57" s="79"/>
      <c r="R57" s="79"/>
      <c r="S57" s="79"/>
      <c r="T57" s="79"/>
      <c r="U57" s="79"/>
      <c r="V57" s="79"/>
      <c r="W57" s="79"/>
      <c r="X57" s="79"/>
      <c r="Y57" s="79">
        <v>46</v>
      </c>
      <c r="Z57" s="79"/>
      <c r="AA57" s="79">
        <v>36</v>
      </c>
      <c r="AB57" s="79"/>
      <c r="AC57" s="79"/>
      <c r="AD57" s="79"/>
      <c r="AE57" s="79"/>
      <c r="AF57" s="79"/>
      <c r="AG57" s="29"/>
      <c r="AH57" s="79"/>
      <c r="AI57" s="38"/>
      <c r="AJ57" s="79"/>
      <c r="AK57" s="38" t="s">
        <v>107</v>
      </c>
      <c r="AL57" s="38"/>
      <c r="AM57" s="38"/>
      <c r="AN57" s="38"/>
      <c r="AO57" s="38"/>
      <c r="AP57" s="58"/>
    </row>
    <row r="58" spans="2:42" s="35" customFormat="1" ht="12.9" customHeight="1" x14ac:dyDescent="0.25">
      <c r="B58" s="13">
        <v>1</v>
      </c>
      <c r="D58" s="29" t="s">
        <v>166</v>
      </c>
      <c r="E58" s="30" t="s">
        <v>53</v>
      </c>
      <c r="F58" s="31" t="s">
        <v>54</v>
      </c>
      <c r="G58" s="29" t="s">
        <v>122</v>
      </c>
      <c r="H58" s="30" t="s">
        <v>57</v>
      </c>
      <c r="I58" s="32" t="s">
        <v>123</v>
      </c>
      <c r="J58" s="30" t="s">
        <v>157</v>
      </c>
      <c r="K58" s="30" t="s">
        <v>102</v>
      </c>
      <c r="L58" s="78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>
        <v>78</v>
      </c>
      <c r="Z58" s="79"/>
      <c r="AA58" s="79"/>
      <c r="AB58" s="79"/>
      <c r="AC58" s="79"/>
      <c r="AD58" s="79"/>
      <c r="AE58" s="79">
        <v>68</v>
      </c>
      <c r="AF58" s="79"/>
      <c r="AG58" s="29"/>
      <c r="AH58" s="79"/>
      <c r="AI58" s="38"/>
      <c r="AJ58" s="79"/>
      <c r="AK58" s="38">
        <v>68</v>
      </c>
      <c r="AL58" s="38"/>
      <c r="AM58" s="38"/>
      <c r="AN58" s="38"/>
      <c r="AO58" s="38"/>
      <c r="AP58" s="58"/>
    </row>
    <row r="59" spans="2:42" s="35" customFormat="1" ht="12.9" customHeight="1" x14ac:dyDescent="0.25">
      <c r="B59" s="13">
        <v>1</v>
      </c>
      <c r="D59" s="88" t="s">
        <v>167</v>
      </c>
      <c r="E59" s="30" t="s">
        <v>53</v>
      </c>
      <c r="F59" s="31" t="s">
        <v>54</v>
      </c>
      <c r="G59" s="29" t="s">
        <v>122</v>
      </c>
      <c r="H59" s="30" t="s">
        <v>124</v>
      </c>
      <c r="I59" s="32" t="s">
        <v>121</v>
      </c>
      <c r="J59" s="30" t="s">
        <v>47</v>
      </c>
      <c r="K59" s="30" t="s">
        <v>58</v>
      </c>
      <c r="L59" s="78"/>
      <c r="M59" s="79"/>
      <c r="N59" s="79"/>
      <c r="O59" s="79"/>
      <c r="P59" s="79"/>
      <c r="Q59" s="79"/>
      <c r="R59" s="79"/>
      <c r="S59" s="79"/>
      <c r="T59" s="79"/>
      <c r="U59" s="79"/>
      <c r="V59" s="79"/>
      <c r="W59" s="79"/>
      <c r="X59" s="79"/>
      <c r="Y59" s="29">
        <v>1008</v>
      </c>
      <c r="Z59" s="79"/>
      <c r="AA59" s="79"/>
      <c r="AB59" s="79"/>
      <c r="AC59" s="79"/>
      <c r="AD59" s="79"/>
      <c r="AE59" s="79">
        <v>998</v>
      </c>
      <c r="AF59" s="79" t="s">
        <v>107</v>
      </c>
      <c r="AG59" s="29"/>
      <c r="AH59" s="79"/>
      <c r="AI59" s="38"/>
      <c r="AJ59" s="79"/>
      <c r="AK59" s="38">
        <v>998</v>
      </c>
      <c r="AL59" s="38"/>
      <c r="AM59" s="38"/>
      <c r="AN59" s="38"/>
      <c r="AO59" s="38"/>
      <c r="AP59" s="58"/>
    </row>
    <row r="60" spans="2:42" s="35" customFormat="1" ht="12.9" customHeight="1" x14ac:dyDescent="0.25">
      <c r="B60" s="13">
        <v>1</v>
      </c>
      <c r="D60" s="34" t="s">
        <v>166</v>
      </c>
      <c r="E60" s="30" t="s">
        <v>57</v>
      </c>
      <c r="F60" s="32" t="s">
        <v>48</v>
      </c>
      <c r="G60" s="29" t="s">
        <v>108</v>
      </c>
      <c r="H60" s="32" t="s">
        <v>107</v>
      </c>
      <c r="I60" s="32"/>
      <c r="J60" s="30" t="s">
        <v>34</v>
      </c>
      <c r="K60" s="30" t="s">
        <v>94</v>
      </c>
      <c r="L60" s="60"/>
      <c r="M60" s="29"/>
      <c r="N60" s="29"/>
      <c r="O60" s="29"/>
      <c r="P60" s="29"/>
      <c r="Q60" s="29"/>
      <c r="R60" s="29">
        <v>1</v>
      </c>
      <c r="S60" s="29"/>
      <c r="T60" s="29"/>
      <c r="U60" s="29">
        <v>1</v>
      </c>
      <c r="V60" s="29"/>
      <c r="W60" s="29"/>
      <c r="X60" s="29"/>
      <c r="Y60" s="29" t="s">
        <v>107</v>
      </c>
      <c r="Z60" s="29"/>
      <c r="AA60" s="29"/>
      <c r="AB60" s="29">
        <v>4</v>
      </c>
      <c r="AC60" s="29"/>
      <c r="AD60" s="29"/>
      <c r="AE60" s="29"/>
      <c r="AF60" s="29"/>
      <c r="AG60" s="29"/>
      <c r="AH60" s="29"/>
      <c r="AI60" s="38">
        <v>2</v>
      </c>
      <c r="AJ60" s="29"/>
      <c r="AK60" s="38"/>
      <c r="AL60" s="38"/>
      <c r="AM60" s="38"/>
      <c r="AN60" s="38"/>
      <c r="AO60" s="38"/>
      <c r="AP60" s="58"/>
    </row>
    <row r="61" spans="2:42" s="35" customFormat="1" ht="12.9" customHeight="1" x14ac:dyDescent="0.25">
      <c r="B61" s="13">
        <v>1</v>
      </c>
      <c r="D61" s="88" t="s">
        <v>168</v>
      </c>
      <c r="E61" s="30" t="s">
        <v>57</v>
      </c>
      <c r="F61" s="32" t="s">
        <v>48</v>
      </c>
      <c r="G61" s="29" t="s">
        <v>108</v>
      </c>
      <c r="H61" s="32" t="s">
        <v>125</v>
      </c>
      <c r="I61" s="32" t="s">
        <v>123</v>
      </c>
      <c r="J61" s="30" t="s">
        <v>34</v>
      </c>
      <c r="K61" s="30" t="s">
        <v>95</v>
      </c>
      <c r="L61" s="78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79">
        <v>458</v>
      </c>
      <c r="Z61" s="79"/>
      <c r="AA61" s="79"/>
      <c r="AB61" s="79"/>
      <c r="AC61" s="79"/>
      <c r="AD61" s="79"/>
      <c r="AE61" s="79">
        <v>448</v>
      </c>
      <c r="AF61" s="79" t="s">
        <v>107</v>
      </c>
      <c r="AG61" s="29"/>
      <c r="AH61" s="79"/>
      <c r="AI61" s="38"/>
      <c r="AJ61" s="79"/>
      <c r="AK61" s="38">
        <v>448</v>
      </c>
      <c r="AL61" s="38"/>
      <c r="AM61" s="38"/>
      <c r="AN61" s="38"/>
      <c r="AO61" s="38"/>
      <c r="AP61" s="58"/>
    </row>
    <row r="62" spans="2:42" ht="13.8" customHeight="1" x14ac:dyDescent="0.25">
      <c r="B62" s="14"/>
      <c r="D62" s="29"/>
      <c r="E62" s="30"/>
      <c r="F62" s="31"/>
      <c r="G62" s="29"/>
      <c r="H62" s="30"/>
      <c r="I62" s="32"/>
      <c r="J62" s="30"/>
      <c r="K62" s="30"/>
      <c r="L62" s="60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38"/>
      <c r="AJ62" s="29"/>
      <c r="AK62" s="38"/>
      <c r="AL62" s="38"/>
      <c r="AM62" s="38"/>
      <c r="AN62" s="38"/>
      <c r="AO62" s="38"/>
      <c r="AP62" s="38"/>
    </row>
    <row r="63" spans="2:42" ht="12.9" customHeight="1" x14ac:dyDescent="0.25">
      <c r="B63" s="14">
        <v>1</v>
      </c>
      <c r="D63" s="29" t="s">
        <v>163</v>
      </c>
      <c r="E63" s="30" t="s">
        <v>64</v>
      </c>
      <c r="F63" s="32" t="s">
        <v>54</v>
      </c>
      <c r="G63" s="29" t="s">
        <v>127</v>
      </c>
      <c r="H63" s="30"/>
      <c r="I63" s="32"/>
      <c r="J63" s="30" t="s">
        <v>34</v>
      </c>
      <c r="K63" s="30" t="s">
        <v>65</v>
      </c>
      <c r="L63" s="60"/>
      <c r="M63" s="29"/>
      <c r="N63" s="29"/>
      <c r="O63" s="29"/>
      <c r="P63" s="29"/>
      <c r="Q63" s="29"/>
      <c r="R63" s="29"/>
      <c r="S63" s="29">
        <v>1</v>
      </c>
      <c r="T63" s="29"/>
      <c r="U63" s="29"/>
      <c r="V63" s="29">
        <v>1</v>
      </c>
      <c r="W63" s="29" t="s">
        <v>107</v>
      </c>
      <c r="X63" s="29"/>
      <c r="Y63" s="29"/>
      <c r="Z63" s="29"/>
      <c r="AA63" s="29"/>
      <c r="AB63" s="29">
        <v>4</v>
      </c>
      <c r="AC63" s="29"/>
      <c r="AD63" s="29"/>
      <c r="AE63" s="29"/>
      <c r="AF63" s="29"/>
      <c r="AG63" s="29"/>
      <c r="AH63" s="29"/>
      <c r="AI63" s="38">
        <v>2</v>
      </c>
      <c r="AJ63" s="29"/>
      <c r="AK63" s="38"/>
      <c r="AL63" s="38"/>
      <c r="AM63" s="38"/>
      <c r="AN63" s="38"/>
      <c r="AO63" s="38"/>
      <c r="AP63" s="38"/>
    </row>
    <row r="64" spans="2:42" ht="12.9" customHeight="1" x14ac:dyDescent="0.25">
      <c r="B64" s="14">
        <v>1</v>
      </c>
      <c r="D64" s="29" t="s">
        <v>163</v>
      </c>
      <c r="E64" s="30" t="s">
        <v>64</v>
      </c>
      <c r="F64" s="32" t="s">
        <v>54</v>
      </c>
      <c r="G64" s="29" t="s">
        <v>127</v>
      </c>
      <c r="H64" s="30" t="s">
        <v>67</v>
      </c>
      <c r="I64" s="32" t="s">
        <v>128</v>
      </c>
      <c r="J64" s="30" t="s">
        <v>34</v>
      </c>
      <c r="K64" s="30" t="s">
        <v>129</v>
      </c>
      <c r="L64" s="60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>
        <v>434</v>
      </c>
      <c r="Z64" s="29"/>
      <c r="AA64" s="29"/>
      <c r="AB64" s="29"/>
      <c r="AC64" s="29"/>
      <c r="AD64" s="29"/>
      <c r="AE64" s="29">
        <v>424</v>
      </c>
      <c r="AF64" s="29"/>
      <c r="AG64" s="29"/>
      <c r="AH64" s="29"/>
      <c r="AI64" s="38"/>
      <c r="AJ64" s="29"/>
      <c r="AK64" s="38">
        <v>424</v>
      </c>
      <c r="AL64" s="38"/>
      <c r="AM64" s="38"/>
      <c r="AN64" s="38"/>
      <c r="AO64" s="38"/>
      <c r="AP64" s="38"/>
    </row>
    <row r="65" spans="2:42" ht="12.9" customHeight="1" x14ac:dyDescent="0.25">
      <c r="B65" s="14">
        <v>1</v>
      </c>
      <c r="D65" s="29" t="s">
        <v>163</v>
      </c>
      <c r="E65" s="30" t="s">
        <v>134</v>
      </c>
      <c r="F65" s="32" t="s">
        <v>54</v>
      </c>
      <c r="G65" s="29" t="s">
        <v>122</v>
      </c>
      <c r="H65" s="30" t="s">
        <v>135</v>
      </c>
      <c r="I65" s="32" t="s">
        <v>158</v>
      </c>
      <c r="J65" s="30" t="s">
        <v>47</v>
      </c>
      <c r="K65" s="30" t="s">
        <v>44</v>
      </c>
      <c r="L65" s="60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38"/>
      <c r="AJ65" s="29"/>
      <c r="AK65" s="38"/>
      <c r="AL65" s="38"/>
      <c r="AM65" s="38"/>
      <c r="AN65" s="38"/>
      <c r="AO65" s="38">
        <v>1</v>
      </c>
      <c r="AP65" s="38">
        <v>1</v>
      </c>
    </row>
    <row r="66" spans="2:42" ht="12.9" customHeight="1" x14ac:dyDescent="0.25">
      <c r="B66" s="14">
        <v>1</v>
      </c>
      <c r="D66" s="29" t="s">
        <v>163</v>
      </c>
      <c r="E66" s="30" t="s">
        <v>67</v>
      </c>
      <c r="F66" s="32" t="s">
        <v>54</v>
      </c>
      <c r="G66" s="29" t="s">
        <v>127</v>
      </c>
      <c r="H66" s="30"/>
      <c r="I66" s="32"/>
      <c r="J66" s="30" t="s">
        <v>34</v>
      </c>
      <c r="K66" s="30" t="s">
        <v>68</v>
      </c>
      <c r="L66" s="60"/>
      <c r="M66" s="29"/>
      <c r="N66" s="29"/>
      <c r="O66" s="29"/>
      <c r="P66" s="29"/>
      <c r="Q66" s="29"/>
      <c r="R66" s="29">
        <v>1</v>
      </c>
      <c r="S66" s="29"/>
      <c r="T66" s="29"/>
      <c r="U66" s="29">
        <v>1</v>
      </c>
      <c r="V66" s="29"/>
      <c r="W66" s="29"/>
      <c r="X66" s="29"/>
      <c r="Y66" s="29"/>
      <c r="Z66" s="29"/>
      <c r="AA66" s="29"/>
      <c r="AB66" s="29">
        <v>4</v>
      </c>
      <c r="AC66" s="29"/>
      <c r="AD66" s="29"/>
      <c r="AE66" s="29"/>
      <c r="AF66" s="29"/>
      <c r="AG66" s="29"/>
      <c r="AH66" s="29"/>
      <c r="AI66" s="38">
        <v>2</v>
      </c>
      <c r="AJ66" s="29"/>
      <c r="AK66" s="38"/>
      <c r="AL66" s="38"/>
      <c r="AM66" s="38"/>
      <c r="AN66" s="38"/>
      <c r="AO66" s="38"/>
      <c r="AP66" s="38"/>
    </row>
    <row r="67" spans="2:42" ht="12.9" customHeight="1" x14ac:dyDescent="0.25">
      <c r="B67" s="14">
        <v>1</v>
      </c>
      <c r="D67" s="29" t="s">
        <v>163</v>
      </c>
      <c r="E67" s="30" t="s">
        <v>67</v>
      </c>
      <c r="F67" s="32" t="s">
        <v>54</v>
      </c>
      <c r="G67" s="29" t="s">
        <v>127</v>
      </c>
      <c r="H67" s="30" t="s">
        <v>130</v>
      </c>
      <c r="I67" s="32" t="s">
        <v>128</v>
      </c>
      <c r="J67" s="30" t="s">
        <v>34</v>
      </c>
      <c r="K67" s="30" t="s">
        <v>160</v>
      </c>
      <c r="L67" s="60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>
        <v>283</v>
      </c>
      <c r="Z67" s="29"/>
      <c r="AA67" s="29"/>
      <c r="AB67" s="29"/>
      <c r="AC67" s="29"/>
      <c r="AD67" s="29"/>
      <c r="AE67" s="29">
        <v>273</v>
      </c>
      <c r="AF67" s="29"/>
      <c r="AG67" s="29"/>
      <c r="AH67" s="29"/>
      <c r="AI67" s="38"/>
      <c r="AJ67" s="29"/>
      <c r="AK67" s="38">
        <v>273</v>
      </c>
      <c r="AL67" s="38"/>
      <c r="AM67" s="38"/>
      <c r="AN67" s="38"/>
      <c r="AO67" s="38"/>
      <c r="AP67" s="38"/>
    </row>
    <row r="68" spans="2:42" ht="12.9" customHeight="1" x14ac:dyDescent="0.25">
      <c r="B68" s="14">
        <v>1</v>
      </c>
      <c r="D68" s="29" t="s">
        <v>163</v>
      </c>
      <c r="E68" s="30" t="s">
        <v>130</v>
      </c>
      <c r="F68" s="32" t="s">
        <v>54</v>
      </c>
      <c r="G68" s="29" t="s">
        <v>127</v>
      </c>
      <c r="H68" s="30" t="s">
        <v>107</v>
      </c>
      <c r="I68" s="32"/>
      <c r="J68" s="30" t="s">
        <v>34</v>
      </c>
      <c r="K68" s="30" t="s">
        <v>131</v>
      </c>
      <c r="L68" s="60"/>
      <c r="M68" s="29">
        <v>3</v>
      </c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>
        <v>1</v>
      </c>
      <c r="AG68" s="29"/>
      <c r="AH68" s="29"/>
      <c r="AI68" s="38"/>
      <c r="AJ68" s="29"/>
      <c r="AK68" s="38"/>
      <c r="AL68" s="38"/>
      <c r="AM68" s="38"/>
      <c r="AN68" s="38"/>
      <c r="AO68" s="38"/>
      <c r="AP68" s="38"/>
    </row>
    <row r="69" spans="2:42" ht="12.9" customHeight="1" x14ac:dyDescent="0.25">
      <c r="B69" s="14">
        <v>1</v>
      </c>
      <c r="D69" s="29" t="s">
        <v>163</v>
      </c>
      <c r="E69" s="30" t="s">
        <v>130</v>
      </c>
      <c r="F69" s="32" t="s">
        <v>54</v>
      </c>
      <c r="G69" s="29" t="s">
        <v>127</v>
      </c>
      <c r="H69" s="30" t="s">
        <v>159</v>
      </c>
      <c r="I69" s="32" t="s">
        <v>158</v>
      </c>
      <c r="J69" s="30" t="s">
        <v>156</v>
      </c>
      <c r="K69" s="30" t="s">
        <v>132</v>
      </c>
      <c r="L69" s="60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>
        <v>86</v>
      </c>
      <c r="Z69" s="29"/>
      <c r="AA69" s="29"/>
      <c r="AB69" s="29"/>
      <c r="AC69" s="29"/>
      <c r="AD69" s="29"/>
      <c r="AE69" s="29">
        <v>76</v>
      </c>
      <c r="AF69" s="29"/>
      <c r="AG69" s="29"/>
      <c r="AH69" s="29"/>
      <c r="AI69" s="38"/>
      <c r="AJ69" s="29"/>
      <c r="AK69" s="38">
        <v>76</v>
      </c>
      <c r="AL69" s="38"/>
      <c r="AM69" s="38"/>
      <c r="AN69" s="38"/>
      <c r="AO69" s="38"/>
      <c r="AP69" s="38"/>
    </row>
    <row r="70" spans="2:42" ht="12.6" customHeight="1" x14ac:dyDescent="0.25">
      <c r="B70" s="14">
        <v>1</v>
      </c>
      <c r="D70" s="29" t="s">
        <v>163</v>
      </c>
      <c r="E70" s="30" t="s">
        <v>159</v>
      </c>
      <c r="F70" s="32" t="s">
        <v>54</v>
      </c>
      <c r="G70" s="30" t="s">
        <v>122</v>
      </c>
      <c r="H70" s="30"/>
      <c r="I70" s="32"/>
      <c r="J70" s="30" t="s">
        <v>34</v>
      </c>
      <c r="K70" s="30" t="s">
        <v>103</v>
      </c>
      <c r="L70" s="60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>
        <v>1</v>
      </c>
      <c r="AG70" s="29"/>
      <c r="AH70" s="29"/>
      <c r="AI70" s="38"/>
      <c r="AJ70" s="29"/>
      <c r="AK70" s="38"/>
      <c r="AL70" s="38"/>
      <c r="AM70" s="38"/>
      <c r="AN70" s="38"/>
      <c r="AO70" s="38"/>
      <c r="AP70" s="38"/>
    </row>
    <row r="71" spans="2:42" ht="12.9" customHeight="1" x14ac:dyDescent="0.25">
      <c r="B71" s="14">
        <v>1</v>
      </c>
      <c r="D71" s="29" t="s">
        <v>163</v>
      </c>
      <c r="E71" s="30" t="s">
        <v>159</v>
      </c>
      <c r="F71" s="32" t="s">
        <v>54</v>
      </c>
      <c r="G71" s="30" t="s">
        <v>122</v>
      </c>
      <c r="H71" s="30"/>
      <c r="I71" s="32"/>
      <c r="J71" s="30" t="s">
        <v>47</v>
      </c>
      <c r="K71" s="30" t="s">
        <v>60</v>
      </c>
      <c r="L71" s="60"/>
      <c r="M71" s="29">
        <v>6</v>
      </c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>
        <v>1</v>
      </c>
      <c r="AH71" s="29"/>
      <c r="AI71" s="38"/>
      <c r="AJ71" s="29"/>
      <c r="AK71" s="38"/>
      <c r="AL71" s="38"/>
      <c r="AM71" s="38"/>
      <c r="AN71" s="38"/>
      <c r="AO71" s="38"/>
      <c r="AP71" s="38"/>
    </row>
    <row r="72" spans="2:42" ht="12.9" customHeight="1" x14ac:dyDescent="0.25">
      <c r="B72" s="14">
        <v>1</v>
      </c>
      <c r="D72" s="29" t="s">
        <v>163</v>
      </c>
      <c r="E72" s="30" t="s">
        <v>159</v>
      </c>
      <c r="F72" s="32" t="s">
        <v>54</v>
      </c>
      <c r="G72" s="30" t="s">
        <v>122</v>
      </c>
      <c r="H72" s="30" t="s">
        <v>159</v>
      </c>
      <c r="I72" s="32" t="s">
        <v>158</v>
      </c>
      <c r="J72" s="30" t="s">
        <v>56</v>
      </c>
      <c r="K72" s="30" t="s">
        <v>133</v>
      </c>
      <c r="L72" s="60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>
        <v>55</v>
      </c>
      <c r="Z72" s="29"/>
      <c r="AA72" s="29">
        <v>45</v>
      </c>
      <c r="AB72" s="29"/>
      <c r="AC72" s="29"/>
      <c r="AD72" s="29"/>
      <c r="AE72" s="29"/>
      <c r="AF72" s="29"/>
      <c r="AG72" s="29"/>
      <c r="AH72" s="29"/>
      <c r="AI72" s="38"/>
      <c r="AJ72" s="29"/>
      <c r="AK72" s="38" t="s">
        <v>107</v>
      </c>
      <c r="AL72" s="38"/>
      <c r="AM72" s="38"/>
      <c r="AN72" s="38"/>
      <c r="AO72" s="38"/>
      <c r="AP72" s="38"/>
    </row>
    <row r="73" spans="2:42" ht="12.9" customHeight="1" x14ac:dyDescent="0.25">
      <c r="B73" s="14">
        <v>1</v>
      </c>
      <c r="D73" s="29" t="s">
        <v>163</v>
      </c>
      <c r="E73" s="30" t="s">
        <v>159</v>
      </c>
      <c r="F73" s="32" t="s">
        <v>54</v>
      </c>
      <c r="G73" s="30" t="s">
        <v>122</v>
      </c>
      <c r="H73" s="30" t="s">
        <v>159</v>
      </c>
      <c r="I73" s="31" t="s">
        <v>158</v>
      </c>
      <c r="J73" s="30" t="s">
        <v>47</v>
      </c>
      <c r="K73" s="30" t="s">
        <v>61</v>
      </c>
      <c r="L73" s="60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>
        <v>540</v>
      </c>
      <c r="X73" s="29"/>
      <c r="Y73" s="29"/>
      <c r="Z73" s="29">
        <v>80</v>
      </c>
      <c r="AA73" s="29"/>
      <c r="AB73" s="29"/>
      <c r="AC73" s="29"/>
      <c r="AD73" s="29"/>
      <c r="AE73" s="29">
        <f>Z73</f>
        <v>80</v>
      </c>
      <c r="AF73" s="29"/>
      <c r="AG73" s="29"/>
      <c r="AH73" s="29"/>
      <c r="AI73" s="38"/>
      <c r="AJ73" s="29"/>
      <c r="AK73" s="38">
        <f>AE73</f>
        <v>80</v>
      </c>
      <c r="AL73" s="38"/>
      <c r="AM73" s="38"/>
      <c r="AN73" s="38"/>
      <c r="AO73" s="38"/>
      <c r="AP73" s="38"/>
    </row>
    <row r="74" spans="2:42" ht="12.9" customHeight="1" x14ac:dyDescent="0.25">
      <c r="B74" s="14">
        <v>1</v>
      </c>
      <c r="D74" s="29" t="s">
        <v>163</v>
      </c>
      <c r="E74" s="30" t="s">
        <v>159</v>
      </c>
      <c r="F74" s="32" t="s">
        <v>54</v>
      </c>
      <c r="G74" s="30" t="s">
        <v>122</v>
      </c>
      <c r="H74" s="30"/>
      <c r="I74" s="32"/>
      <c r="J74" s="30" t="s">
        <v>47</v>
      </c>
      <c r="K74" s="30" t="s">
        <v>66</v>
      </c>
      <c r="L74" s="60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38"/>
      <c r="AJ74" s="29">
        <v>1</v>
      </c>
      <c r="AK74" s="38"/>
      <c r="AL74" s="38"/>
      <c r="AM74" s="38"/>
      <c r="AN74" s="38"/>
      <c r="AO74" s="38"/>
      <c r="AP74" s="38"/>
    </row>
    <row r="75" spans="2:42" ht="12.9" customHeight="1" x14ac:dyDescent="0.25">
      <c r="B75" s="14">
        <v>1</v>
      </c>
      <c r="D75" s="29" t="s">
        <v>163</v>
      </c>
      <c r="E75" s="30" t="s">
        <v>159</v>
      </c>
      <c r="F75" s="32" t="s">
        <v>54</v>
      </c>
      <c r="G75" s="30" t="s">
        <v>122</v>
      </c>
      <c r="H75" s="30" t="s">
        <v>136</v>
      </c>
      <c r="I75" s="32"/>
      <c r="J75" s="30" t="s">
        <v>47</v>
      </c>
      <c r="K75" s="30" t="s">
        <v>137</v>
      </c>
      <c r="L75" s="60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>
        <v>90</v>
      </c>
      <c r="X75" s="29"/>
      <c r="Y75" s="29"/>
      <c r="Z75" s="29">
        <v>20</v>
      </c>
      <c r="AA75" s="29"/>
      <c r="AB75" s="29"/>
      <c r="AC75" s="29"/>
      <c r="AD75" s="29"/>
      <c r="AE75" s="29">
        <v>20</v>
      </c>
      <c r="AF75" s="29"/>
      <c r="AG75" s="29"/>
      <c r="AH75" s="29"/>
      <c r="AI75" s="38"/>
      <c r="AJ75" s="29"/>
      <c r="AK75" s="38">
        <v>20</v>
      </c>
      <c r="AL75" s="38"/>
      <c r="AM75" s="38"/>
      <c r="AN75" s="38"/>
      <c r="AO75" s="38"/>
      <c r="AP75" s="38"/>
    </row>
    <row r="76" spans="2:42" ht="12.9" customHeight="1" x14ac:dyDescent="0.25">
      <c r="B76" s="14">
        <v>1</v>
      </c>
      <c r="D76" s="29" t="s">
        <v>163</v>
      </c>
      <c r="E76" s="30" t="s">
        <v>130</v>
      </c>
      <c r="F76" s="32" t="s">
        <v>54</v>
      </c>
      <c r="G76" s="29" t="s">
        <v>127</v>
      </c>
      <c r="H76" s="30" t="s">
        <v>69</v>
      </c>
      <c r="I76" s="31" t="s">
        <v>128</v>
      </c>
      <c r="J76" s="30" t="s">
        <v>34</v>
      </c>
      <c r="K76" s="30" t="s">
        <v>138</v>
      </c>
      <c r="L76" s="60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>
        <v>161</v>
      </c>
      <c r="Z76" s="29"/>
      <c r="AA76" s="29"/>
      <c r="AB76" s="29"/>
      <c r="AC76" s="29"/>
      <c r="AD76" s="29"/>
      <c r="AE76" s="29">
        <v>151</v>
      </c>
      <c r="AF76" s="29"/>
      <c r="AG76" s="29"/>
      <c r="AH76" s="29"/>
      <c r="AI76" s="38"/>
      <c r="AJ76" s="29"/>
      <c r="AK76" s="38">
        <v>151</v>
      </c>
      <c r="AL76" s="38"/>
      <c r="AM76" s="38"/>
      <c r="AN76" s="38"/>
      <c r="AO76" s="38"/>
      <c r="AP76" s="38"/>
    </row>
    <row r="77" spans="2:42" ht="12.9" customHeight="1" x14ac:dyDescent="0.25">
      <c r="B77" s="14">
        <v>1</v>
      </c>
      <c r="D77" s="29" t="s">
        <v>163</v>
      </c>
      <c r="E77" s="30" t="s">
        <v>69</v>
      </c>
      <c r="F77" s="31" t="s">
        <v>54</v>
      </c>
      <c r="G77" s="29" t="s">
        <v>127</v>
      </c>
      <c r="H77" s="30"/>
      <c r="I77" s="32"/>
      <c r="J77" s="30"/>
      <c r="K77" s="30" t="s">
        <v>70</v>
      </c>
      <c r="L77" s="60"/>
      <c r="M77" s="29"/>
      <c r="N77" s="29"/>
      <c r="O77" s="29"/>
      <c r="P77" s="29"/>
      <c r="Q77" s="29">
        <v>1</v>
      </c>
      <c r="R77" s="29"/>
      <c r="S77" s="29"/>
      <c r="T77" s="29"/>
      <c r="U77" s="29">
        <v>1</v>
      </c>
      <c r="V77" s="29"/>
      <c r="W77" s="29"/>
      <c r="X77" s="29"/>
      <c r="Y77" s="29"/>
      <c r="Z77" s="29"/>
      <c r="AA77" s="29"/>
      <c r="AB77" s="29">
        <v>4</v>
      </c>
      <c r="AC77" s="29"/>
      <c r="AD77" s="29"/>
      <c r="AE77" s="29"/>
      <c r="AF77" s="29"/>
      <c r="AG77" s="29"/>
      <c r="AH77" s="29"/>
      <c r="AI77" s="38">
        <v>2</v>
      </c>
      <c r="AJ77" s="29"/>
      <c r="AK77" s="38"/>
      <c r="AL77" s="38"/>
      <c r="AM77" s="38"/>
      <c r="AN77" s="38"/>
      <c r="AO77" s="38"/>
      <c r="AP77" s="38"/>
    </row>
    <row r="78" spans="2:42" ht="12.9" customHeight="1" x14ac:dyDescent="0.25">
      <c r="B78" s="14">
        <v>1</v>
      </c>
      <c r="D78" s="29" t="s">
        <v>163</v>
      </c>
      <c r="E78" s="30" t="s">
        <v>69</v>
      </c>
      <c r="F78" s="31" t="s">
        <v>54</v>
      </c>
      <c r="G78" s="29" t="s">
        <v>127</v>
      </c>
      <c r="H78" s="30" t="s">
        <v>71</v>
      </c>
      <c r="I78" s="31" t="s">
        <v>128</v>
      </c>
      <c r="J78" s="30" t="s">
        <v>34</v>
      </c>
      <c r="K78" s="30" t="s">
        <v>139</v>
      </c>
      <c r="L78" s="60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>
        <v>340</v>
      </c>
      <c r="Z78" s="29"/>
      <c r="AA78" s="29"/>
      <c r="AB78" s="29"/>
      <c r="AC78" s="29"/>
      <c r="AD78" s="29"/>
      <c r="AE78" s="29">
        <v>330</v>
      </c>
      <c r="AF78" s="29"/>
      <c r="AG78" s="29"/>
      <c r="AH78" s="29"/>
      <c r="AI78" s="38"/>
      <c r="AJ78" s="29"/>
      <c r="AK78" s="38">
        <v>330</v>
      </c>
      <c r="AL78" s="38"/>
      <c r="AM78" s="38"/>
      <c r="AN78" s="38"/>
      <c r="AO78" s="38"/>
      <c r="AP78" s="38"/>
    </row>
    <row r="79" spans="2:42" ht="13.8" customHeight="1" x14ac:dyDescent="0.25">
      <c r="B79" s="14">
        <v>1</v>
      </c>
      <c r="D79" s="29" t="s">
        <v>163</v>
      </c>
      <c r="E79" s="30" t="s">
        <v>71</v>
      </c>
      <c r="F79" s="31" t="s">
        <v>54</v>
      </c>
      <c r="G79" s="29" t="s">
        <v>127</v>
      </c>
      <c r="H79" s="30"/>
      <c r="I79" s="32"/>
      <c r="J79" s="30" t="s">
        <v>34</v>
      </c>
      <c r="K79" s="30" t="s">
        <v>72</v>
      </c>
      <c r="L79" s="60"/>
      <c r="M79" s="29"/>
      <c r="N79" s="29"/>
      <c r="O79" s="29"/>
      <c r="P79" s="29">
        <v>1</v>
      </c>
      <c r="Q79" s="29"/>
      <c r="R79" s="29"/>
      <c r="S79" s="29"/>
      <c r="T79" s="29"/>
      <c r="U79" s="29">
        <v>1</v>
      </c>
      <c r="V79" s="29"/>
      <c r="W79" s="29"/>
      <c r="X79" s="29"/>
      <c r="Y79" s="29"/>
      <c r="Z79" s="29"/>
      <c r="AA79" s="29"/>
      <c r="AB79" s="29">
        <v>3</v>
      </c>
      <c r="AC79" s="29"/>
      <c r="AD79" s="29"/>
      <c r="AE79" s="29"/>
      <c r="AF79" s="29"/>
      <c r="AG79" s="29"/>
      <c r="AH79" s="29"/>
      <c r="AI79" s="38">
        <v>2</v>
      </c>
      <c r="AJ79" s="29"/>
      <c r="AK79" s="38"/>
      <c r="AL79" s="38"/>
      <c r="AM79" s="38"/>
      <c r="AN79" s="38"/>
      <c r="AO79" s="38"/>
      <c r="AP79" s="38"/>
    </row>
    <row r="80" spans="2:42" ht="13.8" customHeight="1" x14ac:dyDescent="0.25">
      <c r="B80" s="14">
        <v>1</v>
      </c>
      <c r="D80" s="88" t="s">
        <v>169</v>
      </c>
      <c r="E80" s="30" t="s">
        <v>71</v>
      </c>
      <c r="F80" s="31" t="s">
        <v>54</v>
      </c>
      <c r="G80" s="29" t="s">
        <v>127</v>
      </c>
      <c r="H80" s="30" t="s">
        <v>73</v>
      </c>
      <c r="I80" s="31" t="s">
        <v>128</v>
      </c>
      <c r="J80" s="30" t="s">
        <v>34</v>
      </c>
      <c r="K80" s="30" t="s">
        <v>143</v>
      </c>
      <c r="L80" s="60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>
        <v>170</v>
      </c>
      <c r="Z80" s="29"/>
      <c r="AA80" s="29"/>
      <c r="AB80" s="29"/>
      <c r="AC80" s="29"/>
      <c r="AD80" s="29"/>
      <c r="AE80" s="29">
        <v>160</v>
      </c>
      <c r="AF80" s="29"/>
      <c r="AG80" s="29"/>
      <c r="AH80" s="29"/>
      <c r="AI80" s="38"/>
      <c r="AJ80" s="29"/>
      <c r="AK80" s="38">
        <v>160</v>
      </c>
      <c r="AL80" s="38"/>
      <c r="AM80" s="38"/>
      <c r="AN80" s="38"/>
      <c r="AO80" s="38"/>
      <c r="AP80" s="38"/>
    </row>
    <row r="81" spans="2:42" ht="13.8" customHeight="1" x14ac:dyDescent="0.25">
      <c r="B81" s="14"/>
      <c r="D81" s="29"/>
      <c r="E81" s="30"/>
      <c r="F81" s="32"/>
      <c r="G81" s="29"/>
      <c r="H81" s="30"/>
      <c r="I81" s="32"/>
      <c r="J81" s="30"/>
      <c r="K81" s="30"/>
      <c r="L81" s="60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38"/>
      <c r="AJ81" s="29"/>
      <c r="AK81" s="38"/>
      <c r="AL81" s="38"/>
      <c r="AM81" s="38"/>
      <c r="AN81" s="38"/>
      <c r="AO81" s="38"/>
      <c r="AP81" s="38"/>
    </row>
    <row r="82" spans="2:42" ht="13.8" customHeight="1" x14ac:dyDescent="0.25">
      <c r="B82" s="14">
        <v>1</v>
      </c>
      <c r="D82" s="29" t="s">
        <v>164</v>
      </c>
      <c r="E82" s="30" t="s">
        <v>73</v>
      </c>
      <c r="F82" s="32" t="s">
        <v>54</v>
      </c>
      <c r="G82" s="29" t="s">
        <v>127</v>
      </c>
      <c r="H82" s="30"/>
      <c r="I82" s="32"/>
      <c r="J82" s="30" t="s">
        <v>34</v>
      </c>
      <c r="K82" s="30" t="s">
        <v>76</v>
      </c>
      <c r="L82" s="60"/>
      <c r="M82" s="29">
        <v>3</v>
      </c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>
        <v>1</v>
      </c>
      <c r="AG82" s="29"/>
      <c r="AH82" s="29"/>
      <c r="AI82" s="38"/>
      <c r="AJ82" s="29"/>
      <c r="AK82" s="38"/>
      <c r="AL82" s="38"/>
      <c r="AM82" s="38"/>
      <c r="AN82" s="38"/>
      <c r="AO82" s="38"/>
      <c r="AP82" s="38"/>
    </row>
    <row r="83" spans="2:42" ht="13.8" customHeight="1" x14ac:dyDescent="0.25">
      <c r="B83" s="14">
        <v>1</v>
      </c>
      <c r="D83" s="29" t="s">
        <v>164</v>
      </c>
      <c r="E83" s="30" t="s">
        <v>73</v>
      </c>
      <c r="F83" s="32" t="s">
        <v>54</v>
      </c>
      <c r="G83" s="29" t="s">
        <v>127</v>
      </c>
      <c r="H83" s="30" t="s">
        <v>73</v>
      </c>
      <c r="I83" s="32" t="s">
        <v>128</v>
      </c>
      <c r="J83" s="30" t="s">
        <v>34</v>
      </c>
      <c r="K83" s="30" t="s">
        <v>79</v>
      </c>
      <c r="L83" s="60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>
        <v>27</v>
      </c>
      <c r="Z83" s="29"/>
      <c r="AA83" s="29"/>
      <c r="AB83" s="29"/>
      <c r="AC83" s="29"/>
      <c r="AD83" s="29"/>
      <c r="AE83" s="29">
        <f>Y83-10</f>
        <v>17</v>
      </c>
      <c r="AF83" s="29"/>
      <c r="AG83" s="29"/>
      <c r="AH83" s="29"/>
      <c r="AI83" s="38"/>
      <c r="AJ83" s="29"/>
      <c r="AK83" s="38">
        <f>AE83</f>
        <v>17</v>
      </c>
      <c r="AL83" s="38"/>
      <c r="AM83" s="38"/>
      <c r="AN83" s="38"/>
      <c r="AO83" s="38"/>
      <c r="AP83" s="38"/>
    </row>
    <row r="84" spans="2:42" ht="13.8" customHeight="1" x14ac:dyDescent="0.25">
      <c r="B84" s="14">
        <v>1</v>
      </c>
      <c r="D84" s="29" t="s">
        <v>164</v>
      </c>
      <c r="E84" s="30" t="s">
        <v>73</v>
      </c>
      <c r="F84" s="32" t="s">
        <v>54</v>
      </c>
      <c r="G84" s="29" t="s">
        <v>127</v>
      </c>
      <c r="H84" s="30"/>
      <c r="I84" s="32"/>
      <c r="J84" s="30" t="s">
        <v>34</v>
      </c>
      <c r="K84" s="30" t="s">
        <v>80</v>
      </c>
      <c r="L84" s="60"/>
      <c r="M84" s="29">
        <v>3</v>
      </c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>
        <v>1</v>
      </c>
      <c r="AG84" s="29"/>
      <c r="AH84" s="29"/>
      <c r="AI84" s="38"/>
      <c r="AJ84" s="29"/>
      <c r="AK84" s="38"/>
      <c r="AL84" s="38"/>
      <c r="AM84" s="38"/>
      <c r="AN84" s="38"/>
      <c r="AO84" s="38"/>
      <c r="AP84" s="38"/>
    </row>
    <row r="85" spans="2:42" ht="13.8" customHeight="1" x14ac:dyDescent="0.25">
      <c r="B85" s="14">
        <v>1</v>
      </c>
      <c r="D85" s="29" t="s">
        <v>164</v>
      </c>
      <c r="E85" s="30" t="s">
        <v>73</v>
      </c>
      <c r="F85" s="32" t="s">
        <v>54</v>
      </c>
      <c r="G85" s="29" t="s">
        <v>127</v>
      </c>
      <c r="H85" s="30" t="s">
        <v>75</v>
      </c>
      <c r="I85" s="32" t="s">
        <v>128</v>
      </c>
      <c r="J85" s="30" t="s">
        <v>34</v>
      </c>
      <c r="K85" s="30" t="s">
        <v>89</v>
      </c>
      <c r="L85" s="60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>
        <v>74</v>
      </c>
      <c r="Z85" s="29"/>
      <c r="AA85" s="29"/>
      <c r="AB85" s="29"/>
      <c r="AC85" s="29"/>
      <c r="AD85" s="29"/>
      <c r="AE85" s="29">
        <f>Y85-10</f>
        <v>64</v>
      </c>
      <c r="AF85" s="29"/>
      <c r="AG85" s="29"/>
      <c r="AH85" s="29"/>
      <c r="AI85" s="38"/>
      <c r="AJ85" s="29"/>
      <c r="AK85" s="38">
        <f>AE85</f>
        <v>64</v>
      </c>
      <c r="AL85" s="38"/>
      <c r="AM85" s="38"/>
      <c r="AN85" s="38"/>
      <c r="AO85" s="38"/>
      <c r="AP85" s="38"/>
    </row>
    <row r="86" spans="2:42" ht="13.8" customHeight="1" thickBot="1" x14ac:dyDescent="0.3">
      <c r="B86" s="14"/>
      <c r="D86" s="29"/>
      <c r="E86" s="30"/>
      <c r="F86" s="32"/>
      <c r="G86" s="29"/>
      <c r="H86" s="30"/>
      <c r="I86" s="32"/>
      <c r="J86" s="30"/>
      <c r="K86" s="30"/>
      <c r="L86" s="60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38"/>
      <c r="AJ86" s="29"/>
      <c r="AK86" s="38"/>
      <c r="AL86" s="38"/>
      <c r="AM86" s="38"/>
      <c r="AN86" s="38"/>
      <c r="AO86" s="38"/>
      <c r="AP86" s="38"/>
    </row>
    <row r="87" spans="2:42" ht="13.8" customHeight="1" thickBot="1" x14ac:dyDescent="0.3">
      <c r="B87" s="16"/>
      <c r="D87" s="121" t="s">
        <v>106</v>
      </c>
      <c r="E87" s="122"/>
      <c r="F87" s="122"/>
      <c r="G87" s="122"/>
      <c r="H87" s="122"/>
      <c r="I87" s="122"/>
      <c r="J87" s="122"/>
      <c r="K87" s="122"/>
      <c r="L87" s="80">
        <f t="shared" ref="L87:AP87" si="10">SUM(L25:L86)</f>
        <v>218</v>
      </c>
      <c r="M87" s="82">
        <f t="shared" si="10"/>
        <v>18</v>
      </c>
      <c r="N87" s="82">
        <f t="shared" si="10"/>
        <v>6</v>
      </c>
      <c r="O87" s="82">
        <f t="shared" si="10"/>
        <v>3</v>
      </c>
      <c r="P87" s="82">
        <f t="shared" si="10"/>
        <v>1</v>
      </c>
      <c r="Q87" s="82">
        <f t="shared" si="10"/>
        <v>2</v>
      </c>
      <c r="R87" s="82">
        <f t="shared" si="10"/>
        <v>3</v>
      </c>
      <c r="S87" s="82">
        <f t="shared" si="10"/>
        <v>1</v>
      </c>
      <c r="T87" s="82">
        <f t="shared" si="10"/>
        <v>3</v>
      </c>
      <c r="U87" s="82">
        <f t="shared" si="10"/>
        <v>6</v>
      </c>
      <c r="V87" s="82">
        <f t="shared" si="10"/>
        <v>1</v>
      </c>
      <c r="W87" s="82">
        <f t="shared" si="10"/>
        <v>630</v>
      </c>
      <c r="X87" s="82">
        <f t="shared" si="10"/>
        <v>360</v>
      </c>
      <c r="Y87" s="82">
        <f t="shared" si="10"/>
        <v>4676</v>
      </c>
      <c r="Z87" s="82">
        <f t="shared" si="10"/>
        <v>100</v>
      </c>
      <c r="AA87" s="82">
        <f t="shared" si="10"/>
        <v>81</v>
      </c>
      <c r="AB87" s="82">
        <f t="shared" si="10"/>
        <v>27</v>
      </c>
      <c r="AC87" s="82">
        <f t="shared" si="10"/>
        <v>3</v>
      </c>
      <c r="AD87" s="82">
        <f t="shared" si="10"/>
        <v>0</v>
      </c>
      <c r="AE87" s="82">
        <f t="shared" si="10"/>
        <v>4515</v>
      </c>
      <c r="AF87" s="82">
        <f t="shared" si="10"/>
        <v>6</v>
      </c>
      <c r="AG87" s="82">
        <f t="shared" si="10"/>
        <v>1</v>
      </c>
      <c r="AH87" s="82">
        <f t="shared" si="10"/>
        <v>7</v>
      </c>
      <c r="AI87" s="82">
        <f t="shared" si="10"/>
        <v>17</v>
      </c>
      <c r="AJ87" s="82">
        <f t="shared" si="10"/>
        <v>1</v>
      </c>
      <c r="AK87" s="82">
        <f t="shared" si="10"/>
        <v>4515</v>
      </c>
      <c r="AL87" s="82">
        <f t="shared" si="10"/>
        <v>8</v>
      </c>
      <c r="AM87" s="82">
        <f t="shared" si="10"/>
        <v>8</v>
      </c>
      <c r="AN87" s="82">
        <f t="shared" si="10"/>
        <v>8</v>
      </c>
      <c r="AO87" s="82">
        <f t="shared" si="10"/>
        <v>1</v>
      </c>
      <c r="AP87" s="81">
        <f t="shared" si="10"/>
        <v>1</v>
      </c>
    </row>
    <row r="88" spans="2:42" ht="12.75" customHeight="1" thickBot="1" x14ac:dyDescent="0.3">
      <c r="D88" s="35"/>
      <c r="E88" s="35"/>
      <c r="F88" s="35"/>
      <c r="G88" s="35"/>
      <c r="H88" s="35"/>
      <c r="I88" s="35"/>
      <c r="J88" s="35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</row>
    <row r="89" spans="2:42" ht="12.75" customHeight="1" x14ac:dyDescent="0.25">
      <c r="B89" s="123" t="s">
        <v>10</v>
      </c>
      <c r="D89" s="92" t="e">
        <f>D7+1</f>
        <v>#REF!</v>
      </c>
      <c r="E89" s="92"/>
      <c r="F89" s="92"/>
      <c r="G89" s="92"/>
      <c r="H89" s="92"/>
      <c r="I89" s="92"/>
      <c r="J89" s="92"/>
      <c r="K89" s="92"/>
      <c r="L89" s="92"/>
      <c r="M89" s="92"/>
      <c r="N89" s="92"/>
      <c r="O89" s="92"/>
      <c r="P89" s="92"/>
      <c r="Q89" s="92"/>
      <c r="R89" s="92"/>
      <c r="S89" s="92"/>
      <c r="T89" s="92"/>
      <c r="U89" s="92"/>
      <c r="V89" s="92"/>
      <c r="W89" s="92"/>
      <c r="X89" s="92"/>
      <c r="Y89" s="92"/>
      <c r="Z89" s="92"/>
      <c r="AA89" s="92"/>
      <c r="AB89" s="92"/>
      <c r="AC89" s="92"/>
      <c r="AD89" s="92"/>
      <c r="AE89" s="92"/>
      <c r="AF89" s="92"/>
      <c r="AG89" s="92"/>
      <c r="AH89" s="92"/>
      <c r="AI89" s="92"/>
      <c r="AJ89" s="50"/>
    </row>
    <row r="90" spans="2:42" ht="12.75" customHeight="1" x14ac:dyDescent="0.25">
      <c r="B90" s="124"/>
      <c r="D90" s="102" t="s">
        <v>7</v>
      </c>
      <c r="E90" s="102"/>
      <c r="F90" s="102"/>
      <c r="G90" s="102"/>
      <c r="H90" s="102"/>
      <c r="I90" s="102"/>
      <c r="J90" s="102"/>
      <c r="K90" s="11"/>
      <c r="L90" s="11" t="s">
        <v>99</v>
      </c>
      <c r="M90" s="11" t="s">
        <v>23</v>
      </c>
      <c r="N90" s="11" t="s">
        <v>24</v>
      </c>
      <c r="O90" s="11" t="s">
        <v>149</v>
      </c>
      <c r="P90" s="11" t="s">
        <v>146</v>
      </c>
      <c r="Q90" s="11" t="s">
        <v>147</v>
      </c>
      <c r="R90" s="11" t="s">
        <v>148</v>
      </c>
      <c r="S90" s="11" t="s">
        <v>150</v>
      </c>
      <c r="T90" s="11" t="s">
        <v>142</v>
      </c>
      <c r="U90" s="11" t="s">
        <v>140</v>
      </c>
      <c r="V90" s="11" t="s">
        <v>141</v>
      </c>
      <c r="W90" s="11" t="s">
        <v>25</v>
      </c>
      <c r="X90" s="11" t="s">
        <v>26</v>
      </c>
      <c r="Y90" s="11" t="s">
        <v>27</v>
      </c>
      <c r="Z90" s="11" t="s">
        <v>63</v>
      </c>
      <c r="AA90" s="11" t="s">
        <v>28</v>
      </c>
      <c r="AB90" s="11" t="s">
        <v>144</v>
      </c>
      <c r="AC90" s="11" t="s">
        <v>145</v>
      </c>
      <c r="AD90" s="11" t="s">
        <v>107</v>
      </c>
      <c r="AE90" s="11" t="s">
        <v>29</v>
      </c>
      <c r="AF90" s="11" t="s">
        <v>30</v>
      </c>
      <c r="AG90" s="11" t="s">
        <v>59</v>
      </c>
      <c r="AH90" s="11" t="s">
        <v>151</v>
      </c>
      <c r="AI90" s="11" t="s">
        <v>31</v>
      </c>
      <c r="AJ90" s="11" t="s">
        <v>85</v>
      </c>
      <c r="AK90" s="11" t="s">
        <v>86</v>
      </c>
      <c r="AL90" s="11" t="s">
        <v>152</v>
      </c>
      <c r="AM90" s="11" t="s">
        <v>153</v>
      </c>
      <c r="AN90" s="11" t="s">
        <v>154</v>
      </c>
      <c r="AO90" s="11" t="s">
        <v>87</v>
      </c>
      <c r="AP90" s="59" t="s">
        <v>155</v>
      </c>
    </row>
    <row r="91" spans="2:42" ht="12.75" customHeight="1" x14ac:dyDescent="0.25">
      <c r="B91" s="124"/>
      <c r="D91" s="126" t="s">
        <v>8</v>
      </c>
      <c r="E91" s="126"/>
      <c r="F91" s="126"/>
      <c r="G91" s="126"/>
      <c r="H91" s="126"/>
      <c r="I91" s="126"/>
      <c r="J91" s="126"/>
      <c r="K91" s="37"/>
      <c r="L91" s="10" t="s">
        <v>100</v>
      </c>
      <c r="M91" s="37"/>
      <c r="N91" s="37"/>
      <c r="O91" s="37" t="s">
        <v>32</v>
      </c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 t="s">
        <v>62</v>
      </c>
      <c r="AB91" s="37"/>
      <c r="AC91" s="37"/>
      <c r="AD91" s="37"/>
      <c r="AE91" s="37"/>
      <c r="AF91" s="37"/>
      <c r="AG91" s="37"/>
      <c r="AH91" s="37"/>
      <c r="AI91" s="37"/>
      <c r="AJ91" s="51"/>
    </row>
    <row r="92" spans="2:42" ht="12.75" customHeight="1" x14ac:dyDescent="0.25">
      <c r="B92" s="124"/>
      <c r="D92" s="93" t="s">
        <v>0</v>
      </c>
      <c r="E92" s="103" t="s">
        <v>19</v>
      </c>
      <c r="F92" s="104"/>
      <c r="G92" s="104"/>
      <c r="H92" s="104"/>
      <c r="I92" s="104"/>
      <c r="J92" s="93" t="s">
        <v>20</v>
      </c>
      <c r="K92" s="96" t="s">
        <v>21</v>
      </c>
      <c r="L92" s="7" t="str">
        <f t="shared" ref="L92:AJ92" si="11">IF(OR(TRIM(L90)=0,TRIM(L90)=""),"",IF(IFERROR(TRIM(INDEX(QryItemNamed,MATCH(TRIM(L90),ITEM,0),2)),"")="Y","SPECIAL",LEFT(IFERROR(TRIM(INDEX(ITEM,MATCH(TRIM(L90),ITEM,0))),""),3)))</f>
        <v>202</v>
      </c>
      <c r="M92" s="7" t="str">
        <f t="shared" si="11"/>
        <v>625</v>
      </c>
      <c r="N92" s="7" t="str">
        <f t="shared" si="11"/>
        <v>625</v>
      </c>
      <c r="O92" s="7" t="str">
        <f t="shared" si="11"/>
        <v>625</v>
      </c>
      <c r="P92" s="7" t="str">
        <f t="shared" si="11"/>
        <v>625</v>
      </c>
      <c r="Q92" s="7" t="str">
        <f t="shared" si="11"/>
        <v>625</v>
      </c>
      <c r="R92" s="7" t="str">
        <f t="shared" si="11"/>
        <v>625</v>
      </c>
      <c r="S92" s="7" t="str">
        <f t="shared" si="11"/>
        <v>625</v>
      </c>
      <c r="T92" s="7" t="str">
        <f t="shared" si="11"/>
        <v>625</v>
      </c>
      <c r="U92" s="7" t="str">
        <f t="shared" si="11"/>
        <v>625</v>
      </c>
      <c r="V92" s="7" t="str">
        <f t="shared" si="11"/>
        <v>625</v>
      </c>
      <c r="W92" s="7" t="str">
        <f t="shared" si="11"/>
        <v>625</v>
      </c>
      <c r="X92" s="7" t="str">
        <f t="shared" si="11"/>
        <v>625</v>
      </c>
      <c r="Y92" s="7" t="str">
        <f t="shared" si="11"/>
        <v>625</v>
      </c>
      <c r="Z92" s="7" t="str">
        <f t="shared" si="11"/>
        <v>625</v>
      </c>
      <c r="AA92" s="7" t="str">
        <f t="shared" si="11"/>
        <v>625</v>
      </c>
      <c r="AB92" s="7" t="str">
        <f t="shared" si="11"/>
        <v>625</v>
      </c>
      <c r="AC92" s="7" t="str">
        <f t="shared" si="11"/>
        <v>625</v>
      </c>
      <c r="AD92" s="7" t="str">
        <f t="shared" si="11"/>
        <v/>
      </c>
      <c r="AE92" s="7" t="str">
        <f t="shared" si="11"/>
        <v>625</v>
      </c>
      <c r="AF92" s="7" t="str">
        <f t="shared" si="11"/>
        <v>625</v>
      </c>
      <c r="AG92" s="7" t="str">
        <f t="shared" si="11"/>
        <v>625</v>
      </c>
      <c r="AH92" s="7" t="str">
        <f t="shared" si="11"/>
        <v>625</v>
      </c>
      <c r="AI92" s="7" t="str">
        <f t="shared" si="11"/>
        <v>625</v>
      </c>
      <c r="AJ92" s="7" t="str">
        <f t="shared" si="11"/>
        <v>625</v>
      </c>
      <c r="AK92" s="7">
        <v>625</v>
      </c>
      <c r="AL92" s="7" t="str">
        <f t="shared" ref="AL92:AP92" si="12">IF(OR(TRIM(AL90)=0,TRIM(AL90)=""),"",IF(IFERROR(TRIM(INDEX(QryItemNamed,MATCH(TRIM(AL90),ITEM,0),2)),"")="Y","SPECIAL",LEFT(IFERROR(TRIM(INDEX(ITEM,MATCH(TRIM(AL90),ITEM,0))),""),3)))</f>
        <v>625</v>
      </c>
      <c r="AM92" s="7" t="str">
        <f t="shared" si="12"/>
        <v>625</v>
      </c>
      <c r="AN92" s="7" t="str">
        <f t="shared" si="12"/>
        <v>625</v>
      </c>
      <c r="AO92" s="7" t="str">
        <f t="shared" si="12"/>
        <v>625</v>
      </c>
      <c r="AP92" s="7" t="str">
        <f t="shared" si="12"/>
        <v>625</v>
      </c>
    </row>
    <row r="93" spans="2:42" ht="12.75" customHeight="1" x14ac:dyDescent="0.25">
      <c r="B93" s="124"/>
      <c r="D93" s="94"/>
      <c r="E93" s="105"/>
      <c r="F93" s="106"/>
      <c r="G93" s="106"/>
      <c r="H93" s="106"/>
      <c r="I93" s="106"/>
      <c r="J93" s="94"/>
      <c r="K93" s="97"/>
      <c r="L93" s="111" t="str">
        <f t="shared" ref="L93:AJ93" si="13">IF(OR(TRIM(L90)=0,TRIM(L90)=""),IF(L91="","",L91),IF(IFERROR(TRIM(INDEX(QryItemNamed,MATCH(TRIM(L90),ITEM,0),2)),"")="Y",TRIM(RIGHT(IFERROR(TRIM(INDEX(QryItemNamed,MATCH(TRIM(L90),ITEM,0),4)),"123456789012"),LEN(IFERROR(TRIM(INDEX(QryItemNamed,MATCH(TRIM(L90),ITEM,0),4)),"123456789012"))-9))&amp;L91,IFERROR(TRIM(INDEX(QryItemNamed,MATCH(TRIM(L90),ITEM,0),4))&amp;L91,"ITEM CODE DOES NOT EXIST IN ITEM MASTER")))</f>
        <v>ABANDON MISC.: LIGHTING CONDUIT/DUCT CABLE</v>
      </c>
      <c r="M93" s="89" t="str">
        <f t="shared" si="13"/>
        <v>CONNECTION, FUSED PULL APART</v>
      </c>
      <c r="N93" s="89" t="str">
        <f t="shared" si="13"/>
        <v>CONNECTION, UNFUSED PERMANENT</v>
      </c>
      <c r="O93" s="89" t="str">
        <f t="shared" si="13"/>
        <v>LIGHT POLE, LOW MAST, ATLM50</v>
      </c>
      <c r="P93" s="89" t="str">
        <f t="shared" ref="P93" si="14">IF(OR(TRIM(P90)=0,TRIM(P90)=""),IF(P91="","",P91),IF(IFERROR(TRIM(INDEX(QryItemNamed,MATCH(TRIM(P90),ITEM,0),2)),"")="Y",TRIM(RIGHT(IFERROR(TRIM(INDEX(QryItemNamed,MATCH(TRIM(P90),ITEM,0),4)),"123456789012"),LEN(IFERROR(TRIM(INDEX(QryItemNamed,MATCH(TRIM(P90),ITEM,0),4)),"123456789012"))-9))&amp;P91,IFERROR(TRIM(INDEX(QryItemNamed,MATCH(TRIM(P90),ITEM,0),4))&amp;P91,"ITEM CODE DOES NOT EXIST IN ITEM MASTER")))</f>
        <v>LIGHT TOWER, BBB100</v>
      </c>
      <c r="Q93" s="89" t="str">
        <f t="shared" si="13"/>
        <v>LIGHT TOWER, BBBB100</v>
      </c>
      <c r="R93" s="89" t="str">
        <f t="shared" si="13"/>
        <v>LIGHT TOWER, BBBB110</v>
      </c>
      <c r="S93" s="89" t="str">
        <f t="shared" si="13"/>
        <v>LIGHT TOWER, BBBB120</v>
      </c>
      <c r="T93" s="89" t="str">
        <f t="shared" si="13"/>
        <v>LIGHT POLE FOUNDATION, 24" X 10' DEEP</v>
      </c>
      <c r="U93" s="89" t="str">
        <f t="shared" si="13"/>
        <v>LIGHT TOWER FOUNDATION, 36" X 25' DEEP</v>
      </c>
      <c r="V93" s="89" t="str">
        <f t="shared" ref="V93" si="15">IF(OR(TRIM(V90)=0,TRIM(V90)=""),IF(V91="","",V91),IF(IFERROR(TRIM(INDEX(QryItemNamed,MATCH(TRIM(V90),ITEM,0),2)),"")="Y",TRIM(RIGHT(IFERROR(TRIM(INDEX(QryItemNamed,MATCH(TRIM(V90),ITEM,0),4)),"123456789012"),LEN(IFERROR(TRIM(INDEX(QryItemNamed,MATCH(TRIM(V90),ITEM,0),4)),"123456789012"))-9))&amp;V91,IFERROR(TRIM(INDEX(QryItemNamed,MATCH(TRIM(V90),ITEM,0),4))&amp;V91,"ITEM CODE DOES NOT EXIST IN ITEM MASTER")))</f>
        <v>LIGHT TOWER FOUNDATION, 42" X 25' DEEP</v>
      </c>
      <c r="W93" s="89" t="str">
        <f t="shared" si="13"/>
        <v>NO. 4 AWG 2400 VOLT DISTRIBUTION CABLE</v>
      </c>
      <c r="X93" s="89" t="str">
        <f t="shared" si="13"/>
        <v>NO. 10 AWG POLE AND BRACKET CABLE</v>
      </c>
      <c r="Y93" s="89" t="str">
        <f t="shared" si="13"/>
        <v>1-1/2" DUCT CABLE WITH THREE NO. 4 AWG 2400 VOLT CABLES</v>
      </c>
      <c r="Z93" s="89" t="str">
        <f t="shared" si="13"/>
        <v>CONDUIT, 3", 725.04</v>
      </c>
      <c r="AA93" s="89" t="str">
        <f t="shared" si="13"/>
        <v>CONDUIT, JACKED OR DRILLED, 725.05, 3"</v>
      </c>
      <c r="AB93" s="89" t="str">
        <f t="shared" ref="AB93:AD93" si="16">IF(OR(TRIM(AB90)=0,TRIM(AB90)=""),IF(AB91="","",AB91),IF(IFERROR(TRIM(INDEX(QryItemNamed,MATCH(TRIM(AB90),ITEM,0),2)),"")="Y",TRIM(RIGHT(IFERROR(TRIM(INDEX(QryItemNamed,MATCH(TRIM(AB90),ITEM,0),4)),"123456789012"),LEN(IFERROR(TRIM(INDEX(QryItemNamed,MATCH(TRIM(AB90),ITEM,0),4)),"123456789012"))-9))&amp;AB91,IFERROR(TRIM(INDEX(QryItemNamed,MATCH(TRIM(AB90),ITEM,0),4))&amp;AB91,"ITEM CODE DOES NOT EXIST IN ITEM MASTER")))</f>
        <v>LUMINAIRE, HIGH MAST, AS PER PLAN</v>
      </c>
      <c r="AC93" s="89" t="str">
        <f t="shared" si="16"/>
        <v>LUMINAIRE, LOW MAST, AS PER PLAN</v>
      </c>
      <c r="AD93" s="89" t="str">
        <f t="shared" si="16"/>
        <v/>
      </c>
      <c r="AE93" s="89" t="str">
        <f t="shared" si="13"/>
        <v>TRENCH, 24" DEEP</v>
      </c>
      <c r="AF93" s="89" t="str">
        <f t="shared" ref="AF93:AG93" si="17">IF(OR(TRIM(AF90)=0,TRIM(AF90)=""),IF(AF91="","",AF91),IF(IFERROR(TRIM(INDEX(QryItemNamed,MATCH(TRIM(AF90),ITEM,0),2)),"")="Y",TRIM(RIGHT(IFERROR(TRIM(INDEX(QryItemNamed,MATCH(TRIM(AF90),ITEM,0),4)),"123456789012"),LEN(IFERROR(TRIM(INDEX(QryItemNamed,MATCH(TRIM(AF90),ITEM,0),4)),"123456789012"))-9))&amp;AF91,IFERROR(TRIM(INDEX(QryItemNamed,MATCH(TRIM(AF90),ITEM,0),4))&amp;AF91,"ITEM CODE DOES NOT EXIST IN ITEM MASTER")))</f>
        <v>PULL BOX, 725.08, 18"</v>
      </c>
      <c r="AG93" s="89" t="str">
        <f t="shared" si="17"/>
        <v>PULL BOX, 725.08, 24"</v>
      </c>
      <c r="AH93" s="89" t="str">
        <f t="shared" si="13"/>
        <v>PULL BOX REMOVED</v>
      </c>
      <c r="AI93" s="89" t="str">
        <f t="shared" si="13"/>
        <v>GROUND ROD</v>
      </c>
      <c r="AJ93" s="89" t="str">
        <f t="shared" si="13"/>
        <v>POWER SERVICE, AS PER PLAN</v>
      </c>
      <c r="AK93" s="89" t="s">
        <v>83</v>
      </c>
      <c r="AL93" s="89" t="str">
        <f t="shared" ref="AL93:AP93" si="18">IF(OR(TRIM(AL90)=0,TRIM(AL90)=""),IF(AL91="","",AL91),IF(IFERROR(TRIM(INDEX(QryItemNamed,MATCH(TRIM(AL90),ITEM,0),2)),"")="Y",TRIM(RIGHT(IFERROR(TRIM(INDEX(QryItemNamed,MATCH(TRIM(AL90),ITEM,0),4)),"123456789012"),LEN(IFERROR(TRIM(INDEX(QryItemNamed,MATCH(TRIM(AL90),ITEM,0),4)),"123456789012"))-9))&amp;AL91,IFERROR(TRIM(INDEX(QryItemNamed,MATCH(TRIM(AL90),ITEM,0),4))&amp;AL91,"ITEM CODE DOES NOT EXIST IN ITEM MASTER")))</f>
        <v>LIGHT POLE REMOVED</v>
      </c>
      <c r="AM93" s="89" t="str">
        <f t="shared" si="18"/>
        <v>LIGHT POLE FOUNDATION REMOVED</v>
      </c>
      <c r="AN93" s="89" t="str">
        <f t="shared" si="18"/>
        <v>LUMINAIRE REMOVED</v>
      </c>
      <c r="AO93" s="89" t="str">
        <f t="shared" si="18"/>
        <v>POWER SERVICE REMOVED</v>
      </c>
      <c r="AP93" s="89" t="str">
        <f t="shared" si="18"/>
        <v>DISCONNECT CIRCUIT</v>
      </c>
    </row>
    <row r="94" spans="2:42" ht="12.75" customHeight="1" x14ac:dyDescent="0.25">
      <c r="B94" s="124"/>
      <c r="D94" s="94"/>
      <c r="E94" s="105"/>
      <c r="F94" s="106"/>
      <c r="G94" s="106"/>
      <c r="H94" s="106"/>
      <c r="I94" s="106"/>
      <c r="J94" s="94"/>
      <c r="K94" s="97"/>
      <c r="L94" s="112"/>
      <c r="M94" s="90"/>
      <c r="N94" s="90"/>
      <c r="O94" s="90"/>
      <c r="P94" s="90"/>
      <c r="Q94" s="90"/>
      <c r="R94" s="90"/>
      <c r="S94" s="90"/>
      <c r="T94" s="90"/>
      <c r="U94" s="90"/>
      <c r="V94" s="90"/>
      <c r="W94" s="90"/>
      <c r="X94" s="90"/>
      <c r="Y94" s="90"/>
      <c r="Z94" s="90"/>
      <c r="AA94" s="90"/>
      <c r="AB94" s="90"/>
      <c r="AC94" s="90"/>
      <c r="AD94" s="90"/>
      <c r="AE94" s="90"/>
      <c r="AF94" s="90"/>
      <c r="AG94" s="90"/>
      <c r="AH94" s="90"/>
      <c r="AI94" s="90"/>
      <c r="AJ94" s="90"/>
      <c r="AK94" s="90"/>
      <c r="AL94" s="90"/>
      <c r="AM94" s="90"/>
      <c r="AN94" s="90"/>
      <c r="AO94" s="90"/>
      <c r="AP94" s="90"/>
    </row>
    <row r="95" spans="2:42" ht="12.75" customHeight="1" x14ac:dyDescent="0.25">
      <c r="B95" s="124"/>
      <c r="D95" s="94"/>
      <c r="E95" s="105"/>
      <c r="F95" s="106"/>
      <c r="G95" s="106"/>
      <c r="H95" s="106"/>
      <c r="I95" s="106"/>
      <c r="J95" s="94"/>
      <c r="K95" s="97"/>
      <c r="L95" s="112"/>
      <c r="M95" s="90"/>
      <c r="N95" s="90"/>
      <c r="O95" s="90"/>
      <c r="P95" s="90"/>
      <c r="Q95" s="90"/>
      <c r="R95" s="90"/>
      <c r="S95" s="90"/>
      <c r="T95" s="90"/>
      <c r="U95" s="90"/>
      <c r="V95" s="90"/>
      <c r="W95" s="90"/>
      <c r="X95" s="90"/>
      <c r="Y95" s="90"/>
      <c r="Z95" s="90"/>
      <c r="AA95" s="90"/>
      <c r="AB95" s="90"/>
      <c r="AC95" s="90"/>
      <c r="AD95" s="90"/>
      <c r="AE95" s="90"/>
      <c r="AF95" s="90"/>
      <c r="AG95" s="90"/>
      <c r="AH95" s="90"/>
      <c r="AI95" s="90"/>
      <c r="AJ95" s="90"/>
      <c r="AK95" s="90"/>
      <c r="AL95" s="90"/>
      <c r="AM95" s="90"/>
      <c r="AN95" s="90"/>
      <c r="AO95" s="90"/>
      <c r="AP95" s="90"/>
    </row>
    <row r="96" spans="2:42" ht="12.75" customHeight="1" x14ac:dyDescent="0.25">
      <c r="B96" s="124"/>
      <c r="D96" s="94"/>
      <c r="E96" s="105"/>
      <c r="F96" s="106"/>
      <c r="G96" s="106"/>
      <c r="H96" s="106"/>
      <c r="I96" s="106"/>
      <c r="J96" s="94"/>
      <c r="K96" s="97"/>
      <c r="L96" s="112"/>
      <c r="M96" s="90"/>
      <c r="N96" s="90"/>
      <c r="O96" s="90"/>
      <c r="P96" s="90"/>
      <c r="Q96" s="90"/>
      <c r="R96" s="90"/>
      <c r="S96" s="90"/>
      <c r="T96" s="90"/>
      <c r="U96" s="90"/>
      <c r="V96" s="90"/>
      <c r="W96" s="90"/>
      <c r="X96" s="90"/>
      <c r="Y96" s="90"/>
      <c r="Z96" s="90"/>
      <c r="AA96" s="90"/>
      <c r="AB96" s="90"/>
      <c r="AC96" s="90"/>
      <c r="AD96" s="90"/>
      <c r="AE96" s="90"/>
      <c r="AF96" s="90"/>
      <c r="AG96" s="90"/>
      <c r="AH96" s="90"/>
      <c r="AI96" s="90"/>
      <c r="AJ96" s="90"/>
      <c r="AK96" s="90"/>
      <c r="AL96" s="90"/>
      <c r="AM96" s="90"/>
      <c r="AN96" s="90"/>
      <c r="AO96" s="90"/>
      <c r="AP96" s="90"/>
    </row>
    <row r="97" spans="2:42" ht="12.75" customHeight="1" x14ac:dyDescent="0.25">
      <c r="B97" s="124"/>
      <c r="D97" s="94"/>
      <c r="E97" s="105"/>
      <c r="F97" s="106"/>
      <c r="G97" s="106"/>
      <c r="H97" s="106"/>
      <c r="I97" s="106"/>
      <c r="J97" s="94"/>
      <c r="K97" s="97"/>
      <c r="L97" s="112"/>
      <c r="M97" s="90"/>
      <c r="N97" s="90"/>
      <c r="O97" s="90"/>
      <c r="P97" s="90"/>
      <c r="Q97" s="90"/>
      <c r="R97" s="90"/>
      <c r="S97" s="90"/>
      <c r="T97" s="90"/>
      <c r="U97" s="90"/>
      <c r="V97" s="90"/>
      <c r="W97" s="90"/>
      <c r="X97" s="90"/>
      <c r="Y97" s="90"/>
      <c r="Z97" s="90"/>
      <c r="AA97" s="90"/>
      <c r="AB97" s="90"/>
      <c r="AC97" s="90"/>
      <c r="AD97" s="90"/>
      <c r="AE97" s="90"/>
      <c r="AF97" s="90"/>
      <c r="AG97" s="90"/>
      <c r="AH97" s="90"/>
      <c r="AI97" s="90"/>
      <c r="AJ97" s="90"/>
      <c r="AK97" s="90"/>
      <c r="AL97" s="90"/>
      <c r="AM97" s="90"/>
      <c r="AN97" s="90"/>
      <c r="AO97" s="90"/>
      <c r="AP97" s="90"/>
    </row>
    <row r="98" spans="2:42" ht="12.75" customHeight="1" x14ac:dyDescent="0.25">
      <c r="B98" s="124"/>
      <c r="D98" s="94"/>
      <c r="E98" s="105"/>
      <c r="F98" s="106"/>
      <c r="G98" s="106"/>
      <c r="H98" s="106"/>
      <c r="I98" s="106"/>
      <c r="J98" s="94"/>
      <c r="K98" s="97"/>
      <c r="L98" s="112"/>
      <c r="M98" s="90"/>
      <c r="N98" s="90"/>
      <c r="O98" s="90"/>
      <c r="P98" s="90"/>
      <c r="Q98" s="90"/>
      <c r="R98" s="90"/>
      <c r="S98" s="90"/>
      <c r="T98" s="90"/>
      <c r="U98" s="90"/>
      <c r="V98" s="90"/>
      <c r="W98" s="90"/>
      <c r="X98" s="90"/>
      <c r="Y98" s="90"/>
      <c r="Z98" s="90"/>
      <c r="AA98" s="90"/>
      <c r="AB98" s="90"/>
      <c r="AC98" s="90"/>
      <c r="AD98" s="90"/>
      <c r="AE98" s="90"/>
      <c r="AF98" s="90"/>
      <c r="AG98" s="90"/>
      <c r="AH98" s="90"/>
      <c r="AI98" s="90"/>
      <c r="AJ98" s="90"/>
      <c r="AK98" s="90"/>
      <c r="AL98" s="90"/>
      <c r="AM98" s="90"/>
      <c r="AN98" s="90"/>
      <c r="AO98" s="90"/>
      <c r="AP98" s="90"/>
    </row>
    <row r="99" spans="2:42" ht="12.75" customHeight="1" x14ac:dyDescent="0.25">
      <c r="B99" s="124"/>
      <c r="D99" s="94"/>
      <c r="E99" s="105"/>
      <c r="F99" s="106"/>
      <c r="G99" s="106"/>
      <c r="H99" s="106"/>
      <c r="I99" s="106"/>
      <c r="J99" s="94"/>
      <c r="K99" s="97"/>
      <c r="L99" s="112"/>
      <c r="M99" s="90"/>
      <c r="N99" s="90"/>
      <c r="O99" s="90"/>
      <c r="P99" s="90"/>
      <c r="Q99" s="90"/>
      <c r="R99" s="90"/>
      <c r="S99" s="90"/>
      <c r="T99" s="90"/>
      <c r="U99" s="90"/>
      <c r="V99" s="90"/>
      <c r="W99" s="90"/>
      <c r="X99" s="90"/>
      <c r="Y99" s="90"/>
      <c r="Z99" s="90"/>
      <c r="AA99" s="90"/>
      <c r="AB99" s="90"/>
      <c r="AC99" s="90"/>
      <c r="AD99" s="90"/>
      <c r="AE99" s="90"/>
      <c r="AF99" s="90"/>
      <c r="AG99" s="90"/>
      <c r="AH99" s="90"/>
      <c r="AI99" s="90"/>
      <c r="AJ99" s="90"/>
      <c r="AK99" s="90"/>
      <c r="AL99" s="90"/>
      <c r="AM99" s="90"/>
      <c r="AN99" s="90"/>
      <c r="AO99" s="90"/>
      <c r="AP99" s="90"/>
    </row>
    <row r="100" spans="2:42" ht="12.75" customHeight="1" x14ac:dyDescent="0.25">
      <c r="B100" s="124"/>
      <c r="D100" s="94"/>
      <c r="E100" s="105"/>
      <c r="F100" s="106"/>
      <c r="G100" s="106"/>
      <c r="H100" s="106"/>
      <c r="I100" s="106"/>
      <c r="J100" s="94"/>
      <c r="K100" s="97"/>
      <c r="L100" s="112"/>
      <c r="M100" s="90"/>
      <c r="N100" s="90"/>
      <c r="O100" s="90"/>
      <c r="P100" s="90"/>
      <c r="Q100" s="90"/>
      <c r="R100" s="90"/>
      <c r="S100" s="90"/>
      <c r="T100" s="90"/>
      <c r="U100" s="90"/>
      <c r="V100" s="90"/>
      <c r="W100" s="90"/>
      <c r="X100" s="90"/>
      <c r="Y100" s="90"/>
      <c r="Z100" s="90"/>
      <c r="AA100" s="90"/>
      <c r="AB100" s="90"/>
      <c r="AC100" s="90"/>
      <c r="AD100" s="90"/>
      <c r="AE100" s="90"/>
      <c r="AF100" s="90"/>
      <c r="AG100" s="90"/>
      <c r="AH100" s="90"/>
      <c r="AI100" s="90"/>
      <c r="AJ100" s="90"/>
      <c r="AK100" s="90"/>
      <c r="AL100" s="90"/>
      <c r="AM100" s="90"/>
      <c r="AN100" s="90"/>
      <c r="AO100" s="90"/>
      <c r="AP100" s="90"/>
    </row>
    <row r="101" spans="2:42" ht="12.75" customHeight="1" x14ac:dyDescent="0.25">
      <c r="B101" s="124"/>
      <c r="D101" s="94"/>
      <c r="E101" s="105"/>
      <c r="F101" s="106"/>
      <c r="G101" s="106"/>
      <c r="H101" s="106"/>
      <c r="I101" s="106"/>
      <c r="J101" s="94"/>
      <c r="K101" s="97"/>
      <c r="L101" s="112"/>
      <c r="M101" s="90"/>
      <c r="N101" s="90"/>
      <c r="O101" s="90"/>
      <c r="P101" s="90"/>
      <c r="Q101" s="90"/>
      <c r="R101" s="90"/>
      <c r="S101" s="90"/>
      <c r="T101" s="90"/>
      <c r="U101" s="90"/>
      <c r="V101" s="90"/>
      <c r="W101" s="90"/>
      <c r="X101" s="90"/>
      <c r="Y101" s="90"/>
      <c r="Z101" s="90"/>
      <c r="AA101" s="90"/>
      <c r="AB101" s="90"/>
      <c r="AC101" s="90"/>
      <c r="AD101" s="90"/>
      <c r="AE101" s="90"/>
      <c r="AF101" s="90"/>
      <c r="AG101" s="90"/>
      <c r="AH101" s="90"/>
      <c r="AI101" s="90"/>
      <c r="AJ101" s="90"/>
      <c r="AK101" s="90"/>
      <c r="AL101" s="90"/>
      <c r="AM101" s="90"/>
      <c r="AN101" s="90"/>
      <c r="AO101" s="90"/>
      <c r="AP101" s="90"/>
    </row>
    <row r="102" spans="2:42" ht="12.75" customHeight="1" thickBot="1" x14ac:dyDescent="0.3">
      <c r="B102" s="125"/>
      <c r="D102" s="94"/>
      <c r="E102" s="105"/>
      <c r="F102" s="106"/>
      <c r="G102" s="106"/>
      <c r="H102" s="106"/>
      <c r="I102" s="106"/>
      <c r="J102" s="94"/>
      <c r="K102" s="97"/>
      <c r="L102" s="112"/>
      <c r="M102" s="90"/>
      <c r="N102" s="90"/>
      <c r="O102" s="90"/>
      <c r="P102" s="90"/>
      <c r="Q102" s="90"/>
      <c r="R102" s="90"/>
      <c r="S102" s="90"/>
      <c r="T102" s="90"/>
      <c r="U102" s="90"/>
      <c r="V102" s="90"/>
      <c r="W102" s="90"/>
      <c r="X102" s="90"/>
      <c r="Y102" s="90"/>
      <c r="Z102" s="90"/>
      <c r="AA102" s="90"/>
      <c r="AB102" s="90"/>
      <c r="AC102" s="90"/>
      <c r="AD102" s="90"/>
      <c r="AE102" s="90"/>
      <c r="AF102" s="90"/>
      <c r="AG102" s="90"/>
      <c r="AH102" s="90"/>
      <c r="AI102" s="90"/>
      <c r="AJ102" s="90"/>
      <c r="AK102" s="90"/>
      <c r="AL102" s="90"/>
      <c r="AM102" s="90"/>
      <c r="AN102" s="90"/>
      <c r="AO102" s="90"/>
      <c r="AP102" s="90"/>
    </row>
    <row r="103" spans="2:42" ht="12.75" customHeight="1" x14ac:dyDescent="0.25">
      <c r="B103" s="13"/>
      <c r="D103" s="94"/>
      <c r="E103" s="105"/>
      <c r="F103" s="106"/>
      <c r="G103" s="106"/>
      <c r="H103" s="106"/>
      <c r="I103" s="106"/>
      <c r="J103" s="94"/>
      <c r="K103" s="97"/>
      <c r="L103" s="112"/>
      <c r="M103" s="90"/>
      <c r="N103" s="90"/>
      <c r="O103" s="90"/>
      <c r="P103" s="90"/>
      <c r="Q103" s="90"/>
      <c r="R103" s="90"/>
      <c r="S103" s="90"/>
      <c r="T103" s="90"/>
      <c r="U103" s="90"/>
      <c r="V103" s="90"/>
      <c r="W103" s="90"/>
      <c r="X103" s="90"/>
      <c r="Y103" s="90"/>
      <c r="Z103" s="90"/>
      <c r="AA103" s="90"/>
      <c r="AB103" s="90"/>
      <c r="AC103" s="90"/>
      <c r="AD103" s="90"/>
      <c r="AE103" s="90"/>
      <c r="AF103" s="90"/>
      <c r="AG103" s="90"/>
      <c r="AH103" s="90"/>
      <c r="AI103" s="90"/>
      <c r="AJ103" s="90"/>
      <c r="AK103" s="90"/>
      <c r="AL103" s="90"/>
      <c r="AM103" s="90"/>
      <c r="AN103" s="90"/>
      <c r="AO103" s="90"/>
      <c r="AP103" s="90"/>
    </row>
    <row r="104" spans="2:42" ht="12.9" customHeight="1" x14ac:dyDescent="0.25">
      <c r="B104" s="14"/>
      <c r="D104" s="94"/>
      <c r="E104" s="105"/>
      <c r="F104" s="106"/>
      <c r="G104" s="106"/>
      <c r="H104" s="106"/>
      <c r="I104" s="106"/>
      <c r="J104" s="94"/>
      <c r="K104" s="97"/>
      <c r="L104" s="112"/>
      <c r="M104" s="90"/>
      <c r="N104" s="90"/>
      <c r="O104" s="90"/>
      <c r="P104" s="90"/>
      <c r="Q104" s="90"/>
      <c r="R104" s="90"/>
      <c r="S104" s="90"/>
      <c r="T104" s="90"/>
      <c r="U104" s="90"/>
      <c r="V104" s="90"/>
      <c r="W104" s="90"/>
      <c r="X104" s="90"/>
      <c r="Y104" s="90"/>
      <c r="Z104" s="90"/>
      <c r="AA104" s="90"/>
      <c r="AB104" s="90"/>
      <c r="AC104" s="90"/>
      <c r="AD104" s="90"/>
      <c r="AE104" s="90"/>
      <c r="AF104" s="90"/>
      <c r="AG104" s="90"/>
      <c r="AH104" s="90"/>
      <c r="AI104" s="90"/>
      <c r="AJ104" s="90"/>
      <c r="AK104" s="90"/>
      <c r="AL104" s="90"/>
      <c r="AM104" s="90"/>
      <c r="AN104" s="90"/>
      <c r="AO104" s="90"/>
      <c r="AP104" s="90"/>
    </row>
    <row r="105" spans="2:42" ht="12.9" customHeight="1" x14ac:dyDescent="0.25">
      <c r="B105" s="14"/>
      <c r="D105" s="94"/>
      <c r="E105" s="105"/>
      <c r="F105" s="106"/>
      <c r="G105" s="106"/>
      <c r="H105" s="106"/>
      <c r="I105" s="106"/>
      <c r="J105" s="94"/>
      <c r="K105" s="97"/>
      <c r="L105" s="113"/>
      <c r="M105" s="91"/>
      <c r="N105" s="91"/>
      <c r="O105" s="91"/>
      <c r="P105" s="91"/>
      <c r="Q105" s="91"/>
      <c r="R105" s="91"/>
      <c r="S105" s="91"/>
      <c r="T105" s="91"/>
      <c r="U105" s="91"/>
      <c r="V105" s="91"/>
      <c r="W105" s="91"/>
      <c r="X105" s="91"/>
      <c r="Y105" s="91"/>
      <c r="Z105" s="91"/>
      <c r="AA105" s="91"/>
      <c r="AB105" s="91"/>
      <c r="AC105" s="91"/>
      <c r="AD105" s="91"/>
      <c r="AE105" s="91"/>
      <c r="AF105" s="91"/>
      <c r="AG105" s="91"/>
      <c r="AH105" s="91"/>
      <c r="AI105" s="91"/>
      <c r="AJ105" s="91"/>
      <c r="AK105" s="91"/>
      <c r="AL105" s="91"/>
      <c r="AM105" s="91"/>
      <c r="AN105" s="91"/>
      <c r="AO105" s="91"/>
      <c r="AP105" s="91"/>
    </row>
    <row r="106" spans="2:42" ht="12.9" customHeight="1" thickBot="1" x14ac:dyDescent="0.3">
      <c r="B106" s="14"/>
      <c r="D106" s="95"/>
      <c r="E106" s="107" t="s">
        <v>22</v>
      </c>
      <c r="F106" s="108"/>
      <c r="G106" s="17"/>
      <c r="H106" s="107" t="s">
        <v>1</v>
      </c>
      <c r="I106" s="108"/>
      <c r="J106" s="95"/>
      <c r="K106" s="98"/>
      <c r="L106" s="57" t="str">
        <f t="shared" ref="L106:AJ106" si="19">IF(OR(TRIM(L90)=0,TRIM(L90)=""),"",IF(IFERROR(TRIM(INDEX(QryItemNamed,MATCH(TRIM(L90),ITEM,0),3)),"")="LS","",IFERROR(TRIM(INDEX(QryItemNamed,MATCH(TRIM(L90),ITEM,0),3)),"")))</f>
        <v>FT</v>
      </c>
      <c r="M106" s="56" t="str">
        <f t="shared" si="19"/>
        <v>EACH</v>
      </c>
      <c r="N106" s="56" t="str">
        <f t="shared" si="19"/>
        <v>EACH</v>
      </c>
      <c r="O106" s="56" t="str">
        <f t="shared" si="19"/>
        <v>EACH</v>
      </c>
      <c r="P106" s="56" t="str">
        <f t="shared" si="19"/>
        <v>EACH</v>
      </c>
      <c r="Q106" s="56" t="str">
        <f t="shared" si="19"/>
        <v>EACH</v>
      </c>
      <c r="R106" s="56" t="str">
        <f t="shared" si="19"/>
        <v>EACH</v>
      </c>
      <c r="S106" s="56" t="str">
        <f t="shared" si="19"/>
        <v>EACH</v>
      </c>
      <c r="T106" s="56" t="str">
        <f t="shared" si="19"/>
        <v>EACH</v>
      </c>
      <c r="U106" s="56" t="str">
        <f t="shared" si="19"/>
        <v>EACH</v>
      </c>
      <c r="V106" s="56" t="str">
        <f t="shared" si="19"/>
        <v>EACH</v>
      </c>
      <c r="W106" s="56" t="str">
        <f t="shared" si="19"/>
        <v>FT</v>
      </c>
      <c r="X106" s="56" t="str">
        <f t="shared" si="19"/>
        <v>FT</v>
      </c>
      <c r="Y106" s="56" t="str">
        <f t="shared" si="19"/>
        <v>FT</v>
      </c>
      <c r="Z106" s="56" t="str">
        <f t="shared" si="19"/>
        <v>FT</v>
      </c>
      <c r="AA106" s="56" t="str">
        <f t="shared" si="19"/>
        <v>FT</v>
      </c>
      <c r="AB106" s="56" t="str">
        <f t="shared" si="19"/>
        <v>EACH</v>
      </c>
      <c r="AC106" s="56" t="str">
        <f t="shared" si="19"/>
        <v>EACH</v>
      </c>
      <c r="AD106" s="56" t="str">
        <f t="shared" si="19"/>
        <v/>
      </c>
      <c r="AE106" s="56" t="str">
        <f t="shared" si="19"/>
        <v>FT</v>
      </c>
      <c r="AF106" s="56" t="str">
        <f t="shared" si="19"/>
        <v>EACH</v>
      </c>
      <c r="AG106" s="56" t="str">
        <f t="shared" si="19"/>
        <v>EACH</v>
      </c>
      <c r="AH106" s="56" t="str">
        <f t="shared" si="19"/>
        <v>EACH</v>
      </c>
      <c r="AI106" s="56" t="str">
        <f t="shared" si="19"/>
        <v>EACH</v>
      </c>
      <c r="AJ106" s="56" t="str">
        <f t="shared" si="19"/>
        <v>EACH</v>
      </c>
      <c r="AK106" s="56" t="s">
        <v>84</v>
      </c>
      <c r="AL106" s="56" t="str">
        <f t="shared" ref="AL106:AP106" si="20">IF(OR(TRIM(AL90)=0,TRIM(AL90)=""),"",IF(IFERROR(TRIM(INDEX(QryItemNamed,MATCH(TRIM(AL90),ITEM,0),3)),"")="LS","",IFERROR(TRIM(INDEX(QryItemNamed,MATCH(TRIM(AL90),ITEM,0),3)),"")))</f>
        <v>EACH</v>
      </c>
      <c r="AM106" s="56" t="str">
        <f t="shared" si="20"/>
        <v>EACH</v>
      </c>
      <c r="AN106" s="56" t="str">
        <f t="shared" si="20"/>
        <v>EACH</v>
      </c>
      <c r="AO106" s="56" t="str">
        <f t="shared" si="20"/>
        <v>EACH</v>
      </c>
      <c r="AP106" s="56" t="str">
        <f t="shared" si="20"/>
        <v>EACH</v>
      </c>
    </row>
    <row r="107" spans="2:42" ht="12.9" customHeight="1" x14ac:dyDescent="0.25">
      <c r="B107" s="14">
        <v>1</v>
      </c>
      <c r="D107" s="29" t="s">
        <v>164</v>
      </c>
      <c r="E107" s="30" t="s">
        <v>75</v>
      </c>
      <c r="F107" s="32" t="s">
        <v>54</v>
      </c>
      <c r="G107" s="29" t="s">
        <v>127</v>
      </c>
      <c r="H107" s="30" t="s">
        <v>107</v>
      </c>
      <c r="I107" s="32" t="s">
        <v>107</v>
      </c>
      <c r="J107" s="30" t="s">
        <v>34</v>
      </c>
      <c r="K107" s="30" t="s">
        <v>74</v>
      </c>
      <c r="L107" s="60"/>
      <c r="M107" s="29">
        <v>3</v>
      </c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>
        <v>1</v>
      </c>
      <c r="AG107" s="29"/>
      <c r="AH107" s="29"/>
      <c r="AI107" s="38"/>
      <c r="AJ107" s="29"/>
      <c r="AK107" s="38"/>
      <c r="AL107" s="38"/>
      <c r="AM107" s="38"/>
      <c r="AN107" s="38"/>
      <c r="AO107" s="38"/>
      <c r="AP107" s="38"/>
    </row>
    <row r="108" spans="2:42" ht="12.9" customHeight="1" x14ac:dyDescent="0.25">
      <c r="B108" s="14">
        <v>1</v>
      </c>
      <c r="D108" s="29" t="s">
        <v>164</v>
      </c>
      <c r="E108" s="30" t="s">
        <v>75</v>
      </c>
      <c r="F108" s="32" t="s">
        <v>54</v>
      </c>
      <c r="G108" s="29" t="s">
        <v>127</v>
      </c>
      <c r="H108" s="30" t="s">
        <v>75</v>
      </c>
      <c r="I108" s="32" t="s">
        <v>128</v>
      </c>
      <c r="J108" s="30" t="s">
        <v>34</v>
      </c>
      <c r="K108" s="30" t="s">
        <v>161</v>
      </c>
      <c r="L108" s="60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>
        <v>32</v>
      </c>
      <c r="Z108" s="29"/>
      <c r="AA108" s="29"/>
      <c r="AB108" s="29"/>
      <c r="AC108" s="29"/>
      <c r="AD108" s="29"/>
      <c r="AE108" s="29">
        <v>22</v>
      </c>
      <c r="AF108" s="29"/>
      <c r="AG108" s="29"/>
      <c r="AH108" s="29"/>
      <c r="AI108" s="38"/>
      <c r="AJ108" s="29"/>
      <c r="AK108" s="38">
        <v>22</v>
      </c>
      <c r="AL108" s="38"/>
      <c r="AM108" s="38"/>
      <c r="AN108" s="38"/>
      <c r="AO108" s="38"/>
      <c r="AP108" s="38"/>
    </row>
    <row r="109" spans="2:42" ht="12.9" customHeight="1" x14ac:dyDescent="0.25">
      <c r="B109" s="14">
        <v>1</v>
      </c>
      <c r="D109" s="29" t="s">
        <v>164</v>
      </c>
      <c r="E109" s="30" t="s">
        <v>75</v>
      </c>
      <c r="F109" s="32" t="s">
        <v>54</v>
      </c>
      <c r="G109" s="29" t="s">
        <v>127</v>
      </c>
      <c r="H109" s="30"/>
      <c r="I109" s="32"/>
      <c r="J109" s="30" t="s">
        <v>34</v>
      </c>
      <c r="K109" s="30" t="s">
        <v>55</v>
      </c>
      <c r="L109" s="60"/>
      <c r="M109" s="29">
        <v>3</v>
      </c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>
        <v>1</v>
      </c>
      <c r="AG109" s="29"/>
      <c r="AH109" s="29"/>
      <c r="AI109" s="38"/>
      <c r="AJ109" s="29"/>
      <c r="AK109" s="38"/>
      <c r="AL109" s="38"/>
      <c r="AM109" s="38"/>
      <c r="AN109" s="38"/>
      <c r="AO109" s="38"/>
      <c r="AP109" s="38"/>
    </row>
    <row r="110" spans="2:42" ht="12.9" customHeight="1" x14ac:dyDescent="0.25">
      <c r="B110" s="14">
        <v>1</v>
      </c>
      <c r="D110" s="29" t="s">
        <v>164</v>
      </c>
      <c r="E110" s="30" t="s">
        <v>75</v>
      </c>
      <c r="F110" s="32" t="s">
        <v>54</v>
      </c>
      <c r="G110" s="29" t="s">
        <v>127</v>
      </c>
      <c r="H110" s="30" t="s">
        <v>91</v>
      </c>
      <c r="I110" s="32" t="s">
        <v>128</v>
      </c>
      <c r="J110" s="30" t="s">
        <v>34</v>
      </c>
      <c r="K110" s="30" t="s">
        <v>90</v>
      </c>
      <c r="L110" s="60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>
        <v>130</v>
      </c>
      <c r="Z110" s="29"/>
      <c r="AA110" s="29"/>
      <c r="AB110" s="29"/>
      <c r="AC110" s="29"/>
      <c r="AD110" s="29"/>
      <c r="AE110" s="29">
        <f>Y110-10</f>
        <v>120</v>
      </c>
      <c r="AF110" s="29"/>
      <c r="AG110" s="29"/>
      <c r="AH110" s="29"/>
      <c r="AI110" s="38"/>
      <c r="AJ110" s="29"/>
      <c r="AK110" s="38">
        <f>AE110</f>
        <v>120</v>
      </c>
      <c r="AL110" s="38"/>
      <c r="AM110" s="38"/>
      <c r="AN110" s="38"/>
      <c r="AO110" s="38"/>
      <c r="AP110" s="38"/>
    </row>
    <row r="111" spans="2:42" ht="12.9" customHeight="1" x14ac:dyDescent="0.25">
      <c r="B111" s="14">
        <v>1</v>
      </c>
      <c r="D111" s="29" t="s">
        <v>164</v>
      </c>
      <c r="E111" s="30" t="s">
        <v>91</v>
      </c>
      <c r="F111" s="32" t="s">
        <v>54</v>
      </c>
      <c r="G111" s="29" t="s">
        <v>127</v>
      </c>
      <c r="H111" s="30"/>
      <c r="I111" s="32"/>
      <c r="J111" s="30" t="s">
        <v>34</v>
      </c>
      <c r="K111" s="30" t="s">
        <v>92</v>
      </c>
      <c r="L111" s="60"/>
      <c r="M111" s="29"/>
      <c r="N111" s="29">
        <v>2</v>
      </c>
      <c r="O111" s="29">
        <v>1</v>
      </c>
      <c r="P111" s="29"/>
      <c r="Q111" s="29"/>
      <c r="R111" s="29"/>
      <c r="S111" s="29"/>
      <c r="T111" s="29">
        <v>1</v>
      </c>
      <c r="U111" s="29"/>
      <c r="V111" s="29"/>
      <c r="W111" s="29"/>
      <c r="X111" s="29">
        <v>120</v>
      </c>
      <c r="Y111" s="29"/>
      <c r="Z111" s="29"/>
      <c r="AA111" s="29"/>
      <c r="AB111" s="29"/>
      <c r="AC111" s="29">
        <v>1</v>
      </c>
      <c r="AD111" s="29"/>
      <c r="AE111" s="29"/>
      <c r="AF111" s="29"/>
      <c r="AG111" s="29"/>
      <c r="AH111" s="29"/>
      <c r="AI111" s="38">
        <v>1</v>
      </c>
      <c r="AJ111" s="29"/>
      <c r="AK111" s="38"/>
      <c r="AL111" s="38"/>
      <c r="AM111" s="38"/>
      <c r="AN111" s="38"/>
      <c r="AO111" s="38"/>
      <c r="AP111" s="38"/>
    </row>
    <row r="112" spans="2:42" ht="12.75" customHeight="1" x14ac:dyDescent="0.25">
      <c r="B112" s="14">
        <v>1</v>
      </c>
      <c r="D112" s="29" t="s">
        <v>164</v>
      </c>
      <c r="E112" s="30" t="str">
        <f>E111</f>
        <v>712+74</v>
      </c>
      <c r="F112" s="32" t="s">
        <v>54</v>
      </c>
      <c r="G112" s="29" t="s">
        <v>127</v>
      </c>
      <c r="H112" s="30" t="s">
        <v>77</v>
      </c>
      <c r="I112" s="32" t="s">
        <v>128</v>
      </c>
      <c r="J112" s="30" t="s">
        <v>34</v>
      </c>
      <c r="K112" s="30" t="s">
        <v>93</v>
      </c>
      <c r="L112" s="60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>
        <f>234+10</f>
        <v>244</v>
      </c>
      <c r="Z112" s="29"/>
      <c r="AA112" s="29"/>
      <c r="AB112" s="29"/>
      <c r="AC112" s="29"/>
      <c r="AD112" s="29"/>
      <c r="AE112" s="29">
        <f>178+28+28</f>
        <v>234</v>
      </c>
      <c r="AF112" s="29"/>
      <c r="AG112" s="29"/>
      <c r="AH112" s="29"/>
      <c r="AI112" s="38"/>
      <c r="AJ112" s="29"/>
      <c r="AK112" s="38">
        <f>AE112</f>
        <v>234</v>
      </c>
      <c r="AL112" s="38"/>
      <c r="AM112" s="38"/>
      <c r="AN112" s="38"/>
      <c r="AO112" s="38"/>
      <c r="AP112" s="38"/>
    </row>
    <row r="113" spans="2:42" ht="12.75" customHeight="1" x14ac:dyDescent="0.25">
      <c r="B113" s="14">
        <v>1</v>
      </c>
      <c r="D113" s="29" t="s">
        <v>164</v>
      </c>
      <c r="E113" s="30" t="s">
        <v>77</v>
      </c>
      <c r="F113" s="32" t="s">
        <v>54</v>
      </c>
      <c r="G113" s="29" t="s">
        <v>127</v>
      </c>
      <c r="H113" s="30"/>
      <c r="I113" s="32"/>
      <c r="J113" s="30" t="s">
        <v>34</v>
      </c>
      <c r="K113" s="30" t="s">
        <v>78</v>
      </c>
      <c r="L113" s="60"/>
      <c r="M113" s="29"/>
      <c r="N113" s="29">
        <v>2</v>
      </c>
      <c r="O113" s="29">
        <v>1</v>
      </c>
      <c r="P113" s="29"/>
      <c r="Q113" s="29"/>
      <c r="R113" s="29"/>
      <c r="S113" s="29"/>
      <c r="T113" s="29">
        <v>1</v>
      </c>
      <c r="U113" s="29"/>
      <c r="V113" s="29"/>
      <c r="W113" s="29"/>
      <c r="X113" s="29">
        <v>120</v>
      </c>
      <c r="Y113" s="29"/>
      <c r="Z113" s="29"/>
      <c r="AA113" s="29"/>
      <c r="AB113" s="29"/>
      <c r="AC113" s="29">
        <v>1</v>
      </c>
      <c r="AD113" s="29"/>
      <c r="AE113" s="29"/>
      <c r="AF113" s="29"/>
      <c r="AG113" s="29"/>
      <c r="AH113" s="29"/>
      <c r="AI113" s="38">
        <v>1</v>
      </c>
      <c r="AJ113" s="29"/>
      <c r="AK113" s="38"/>
      <c r="AL113" s="38"/>
      <c r="AM113" s="38"/>
      <c r="AN113" s="38"/>
      <c r="AO113" s="38"/>
      <c r="AP113" s="38"/>
    </row>
    <row r="114" spans="2:42" ht="12.75" customHeight="1" x14ac:dyDescent="0.25">
      <c r="B114" s="14"/>
      <c r="D114" s="70"/>
      <c r="E114" s="71"/>
      <c r="F114" s="72"/>
      <c r="G114" s="28"/>
      <c r="H114" s="71"/>
      <c r="I114" s="72"/>
      <c r="J114" s="73"/>
      <c r="K114" s="73"/>
      <c r="L114" s="74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M114" s="27"/>
      <c r="AN114" s="27"/>
      <c r="AO114" s="27"/>
      <c r="AP114" s="7"/>
    </row>
    <row r="115" spans="2:42" ht="12.75" customHeight="1" x14ac:dyDescent="0.25">
      <c r="B115" s="14">
        <v>1</v>
      </c>
      <c r="D115" s="29" t="s">
        <v>165</v>
      </c>
      <c r="E115" s="30" t="s">
        <v>125</v>
      </c>
      <c r="F115" s="32" t="s">
        <v>48</v>
      </c>
      <c r="G115" s="29" t="s">
        <v>108</v>
      </c>
      <c r="H115" s="30"/>
      <c r="I115" s="32"/>
      <c r="J115" s="30" t="s">
        <v>34</v>
      </c>
      <c r="K115" s="30" t="s">
        <v>96</v>
      </c>
      <c r="L115" s="33"/>
      <c r="M115" s="29"/>
      <c r="N115" s="29"/>
      <c r="O115" s="29"/>
      <c r="P115" s="29"/>
      <c r="Q115" s="29"/>
      <c r="R115" s="29"/>
      <c r="S115" s="29">
        <v>1</v>
      </c>
      <c r="T115" s="29"/>
      <c r="U115" s="29"/>
      <c r="V115" s="29">
        <v>1</v>
      </c>
      <c r="W115" s="29"/>
      <c r="X115" s="29"/>
      <c r="Y115" s="29"/>
      <c r="Z115" s="29"/>
      <c r="AA115" s="29"/>
      <c r="AB115" s="29">
        <v>4</v>
      </c>
      <c r="AC115" s="29"/>
      <c r="AD115" s="29"/>
      <c r="AE115" s="29"/>
      <c r="AF115" s="29"/>
      <c r="AG115" s="29"/>
      <c r="AH115" s="29"/>
      <c r="AI115" s="38">
        <v>2</v>
      </c>
      <c r="AJ115" s="29"/>
      <c r="AK115" s="38"/>
      <c r="AL115" s="38"/>
      <c r="AM115" s="38"/>
      <c r="AN115" s="38"/>
      <c r="AO115" s="38"/>
      <c r="AP115" s="38"/>
    </row>
    <row r="116" spans="2:42" ht="12.75" customHeight="1" x14ac:dyDescent="0.25">
      <c r="B116" s="14">
        <v>1</v>
      </c>
      <c r="D116" s="29" t="s">
        <v>165</v>
      </c>
      <c r="E116" s="30" t="s">
        <v>125</v>
      </c>
      <c r="F116" s="32" t="s">
        <v>48</v>
      </c>
      <c r="G116" s="29" t="s">
        <v>108</v>
      </c>
      <c r="H116" s="30" t="s">
        <v>81</v>
      </c>
      <c r="I116" s="32" t="s">
        <v>170</v>
      </c>
      <c r="J116" s="30" t="s">
        <v>34</v>
      </c>
      <c r="K116" s="30" t="s">
        <v>104</v>
      </c>
      <c r="L116" s="33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>
        <v>448</v>
      </c>
      <c r="Z116" s="29"/>
      <c r="AA116" s="29"/>
      <c r="AB116" s="29"/>
      <c r="AC116" s="29"/>
      <c r="AD116" s="29"/>
      <c r="AE116" s="29">
        <f>Y116-10</f>
        <v>438</v>
      </c>
      <c r="AF116" s="29"/>
      <c r="AG116" s="29"/>
      <c r="AH116" s="29"/>
      <c r="AI116" s="38"/>
      <c r="AJ116" s="29"/>
      <c r="AK116" s="38">
        <f>AE116</f>
        <v>438</v>
      </c>
      <c r="AL116" s="38"/>
      <c r="AM116" s="38"/>
      <c r="AN116" s="38"/>
      <c r="AO116" s="38"/>
      <c r="AP116" s="38"/>
    </row>
    <row r="117" spans="2:42" ht="12.75" customHeight="1" x14ac:dyDescent="0.25">
      <c r="B117" s="14">
        <v>1</v>
      </c>
      <c r="D117" s="29" t="s">
        <v>165</v>
      </c>
      <c r="E117" s="30" t="s">
        <v>81</v>
      </c>
      <c r="F117" s="32" t="s">
        <v>48</v>
      </c>
      <c r="G117" s="29" t="s">
        <v>108</v>
      </c>
      <c r="H117" s="30"/>
      <c r="I117" s="32"/>
      <c r="J117" s="30" t="s">
        <v>34</v>
      </c>
      <c r="K117" s="30" t="s">
        <v>97</v>
      </c>
      <c r="L117" s="33"/>
      <c r="M117" s="29"/>
      <c r="N117" s="29"/>
      <c r="O117" s="29"/>
      <c r="P117" s="29"/>
      <c r="Q117" s="29"/>
      <c r="R117" s="29"/>
      <c r="S117" s="29">
        <v>1</v>
      </c>
      <c r="T117" s="29"/>
      <c r="U117" s="29" t="s">
        <v>107</v>
      </c>
      <c r="V117" s="29">
        <v>1</v>
      </c>
      <c r="W117" s="29"/>
      <c r="X117" s="29"/>
      <c r="Y117" s="29"/>
      <c r="Z117" s="29"/>
      <c r="AA117" s="29"/>
      <c r="AB117" s="29">
        <v>4</v>
      </c>
      <c r="AC117" s="29"/>
      <c r="AD117" s="29"/>
      <c r="AE117" s="29"/>
      <c r="AF117" s="29"/>
      <c r="AG117" s="29"/>
      <c r="AH117" s="29"/>
      <c r="AI117" s="38">
        <v>2</v>
      </c>
      <c r="AJ117" s="29"/>
      <c r="AK117" s="38"/>
      <c r="AL117" s="38"/>
      <c r="AM117" s="38"/>
      <c r="AN117" s="38"/>
      <c r="AO117" s="38"/>
      <c r="AP117" s="38"/>
    </row>
    <row r="118" spans="2:42" ht="12.75" customHeight="1" x14ac:dyDescent="0.25">
      <c r="B118" s="14"/>
      <c r="D118" s="29"/>
      <c r="E118" s="30"/>
      <c r="F118" s="32"/>
      <c r="G118" s="29"/>
      <c r="H118" s="30"/>
      <c r="I118" s="32"/>
      <c r="J118" s="30"/>
      <c r="K118" s="30"/>
      <c r="L118" s="33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38"/>
      <c r="AJ118" s="29"/>
      <c r="AK118" s="38"/>
      <c r="AL118" s="38"/>
      <c r="AM118" s="38"/>
      <c r="AN118" s="38"/>
      <c r="AO118" s="38"/>
      <c r="AP118" s="38"/>
    </row>
    <row r="119" spans="2:42" ht="12.75" customHeight="1" x14ac:dyDescent="0.25">
      <c r="B119" s="14"/>
      <c r="D119" s="29"/>
      <c r="E119" s="30"/>
      <c r="F119" s="32"/>
      <c r="G119" s="29"/>
      <c r="H119" s="30"/>
      <c r="I119" s="32"/>
      <c r="J119" s="30"/>
      <c r="K119" s="30"/>
      <c r="L119" s="33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38"/>
      <c r="AJ119" s="29"/>
      <c r="AK119" s="38"/>
      <c r="AL119" s="38"/>
      <c r="AM119" s="38"/>
      <c r="AN119" s="38"/>
      <c r="AO119" s="38"/>
      <c r="AP119" s="38"/>
    </row>
    <row r="120" spans="2:42" ht="12.75" customHeight="1" x14ac:dyDescent="0.25">
      <c r="B120" s="14"/>
      <c r="D120" s="29"/>
      <c r="E120" s="30"/>
      <c r="F120" s="32"/>
      <c r="G120" s="29"/>
      <c r="H120" s="30"/>
      <c r="I120" s="32"/>
      <c r="J120" s="30"/>
      <c r="K120" s="30"/>
      <c r="L120" s="33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38"/>
      <c r="AH120" s="29"/>
      <c r="AI120" s="38"/>
      <c r="AJ120" s="29"/>
      <c r="AK120" s="38"/>
      <c r="AL120" s="38"/>
      <c r="AM120" s="38"/>
      <c r="AN120" s="38"/>
      <c r="AO120" s="38"/>
      <c r="AP120" s="38"/>
    </row>
    <row r="121" spans="2:42" ht="12.75" customHeight="1" x14ac:dyDescent="0.25">
      <c r="B121" s="14"/>
      <c r="D121" s="29"/>
      <c r="E121" s="30"/>
      <c r="F121" s="32"/>
      <c r="G121" s="29"/>
      <c r="H121" s="30"/>
      <c r="I121" s="32"/>
      <c r="J121" s="30"/>
      <c r="K121" s="30"/>
      <c r="L121" s="33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38"/>
      <c r="AH121" s="29"/>
      <c r="AI121" s="29"/>
      <c r="AJ121" s="29"/>
      <c r="AK121" s="38"/>
      <c r="AL121" s="38"/>
      <c r="AM121" s="38"/>
      <c r="AN121" s="38"/>
      <c r="AO121" s="38"/>
      <c r="AP121" s="38"/>
    </row>
    <row r="122" spans="2:42" ht="12.75" customHeight="1" x14ac:dyDescent="0.25">
      <c r="B122" s="14"/>
      <c r="D122" s="29"/>
      <c r="E122" s="30"/>
      <c r="F122" s="32"/>
      <c r="G122" s="29"/>
      <c r="H122" s="30"/>
      <c r="I122" s="32"/>
      <c r="J122" s="30"/>
      <c r="K122" s="30"/>
      <c r="L122" s="33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38"/>
      <c r="AH122" s="29"/>
      <c r="AI122" s="29"/>
      <c r="AJ122" s="29"/>
      <c r="AK122" s="38"/>
      <c r="AL122" s="38"/>
      <c r="AM122" s="38"/>
      <c r="AN122" s="38"/>
      <c r="AO122" s="38"/>
      <c r="AP122" s="38"/>
    </row>
    <row r="123" spans="2:42" ht="12.75" customHeight="1" x14ac:dyDescent="0.25">
      <c r="B123" s="14"/>
      <c r="D123" s="29"/>
      <c r="E123" s="30"/>
      <c r="F123" s="32"/>
      <c r="G123" s="29"/>
      <c r="H123" s="30"/>
      <c r="I123" s="32"/>
      <c r="J123" s="30"/>
      <c r="K123" s="30"/>
      <c r="L123" s="33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38"/>
      <c r="AH123" s="29"/>
      <c r="AI123" s="29"/>
      <c r="AJ123" s="29"/>
      <c r="AK123" s="38"/>
      <c r="AL123" s="38"/>
      <c r="AM123" s="38"/>
      <c r="AN123" s="38"/>
      <c r="AO123" s="38"/>
      <c r="AP123" s="38"/>
    </row>
    <row r="124" spans="2:42" ht="12.75" customHeight="1" x14ac:dyDescent="0.25">
      <c r="B124" s="14"/>
      <c r="D124" s="29"/>
      <c r="E124" s="30"/>
      <c r="F124" s="32"/>
      <c r="G124" s="29"/>
      <c r="H124" s="30"/>
      <c r="I124" s="32"/>
      <c r="J124" s="30"/>
      <c r="K124" s="30"/>
      <c r="L124" s="33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38"/>
      <c r="AH124" s="29"/>
      <c r="AI124" s="29"/>
      <c r="AJ124" s="29"/>
      <c r="AK124" s="38"/>
      <c r="AL124" s="38"/>
      <c r="AM124" s="38"/>
      <c r="AN124" s="38"/>
      <c r="AO124" s="38"/>
      <c r="AP124" s="38"/>
    </row>
    <row r="125" spans="2:42" ht="12" customHeight="1" x14ac:dyDescent="0.25">
      <c r="B125" s="14"/>
      <c r="D125" s="29"/>
      <c r="E125" s="30"/>
      <c r="F125" s="32"/>
      <c r="G125" s="29"/>
      <c r="H125" s="30"/>
      <c r="I125" s="32"/>
      <c r="J125" s="30"/>
      <c r="K125" s="30"/>
      <c r="L125" s="33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38"/>
      <c r="AH125" s="29"/>
      <c r="AI125" s="29"/>
      <c r="AJ125" s="29"/>
      <c r="AK125" s="38"/>
      <c r="AL125" s="38"/>
      <c r="AM125" s="38"/>
      <c r="AN125" s="38"/>
      <c r="AO125" s="38"/>
      <c r="AP125" s="38"/>
    </row>
    <row r="126" spans="2:42" ht="12.75" customHeight="1" x14ac:dyDescent="0.25">
      <c r="B126" s="14"/>
      <c r="D126" s="29"/>
      <c r="E126" s="30"/>
      <c r="F126" s="32"/>
      <c r="G126" s="29"/>
      <c r="H126" s="30"/>
      <c r="I126" s="32"/>
      <c r="J126" s="30"/>
      <c r="K126" s="30"/>
      <c r="L126" s="33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38"/>
      <c r="AH126" s="29"/>
      <c r="AI126" s="29"/>
      <c r="AJ126" s="29"/>
      <c r="AK126" s="38"/>
      <c r="AL126" s="38"/>
      <c r="AM126" s="38"/>
      <c r="AN126" s="38"/>
      <c r="AO126" s="38"/>
      <c r="AP126" s="38"/>
    </row>
    <row r="127" spans="2:42" ht="12" customHeight="1" x14ac:dyDescent="0.25">
      <c r="B127" s="14"/>
      <c r="D127" s="29"/>
      <c r="E127" s="30"/>
      <c r="F127" s="32"/>
      <c r="G127" s="29"/>
      <c r="H127" s="30"/>
      <c r="I127" s="32"/>
      <c r="J127" s="30"/>
      <c r="K127" s="30"/>
      <c r="L127" s="33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38"/>
      <c r="AH127" s="29"/>
      <c r="AI127" s="29"/>
      <c r="AJ127" s="29"/>
      <c r="AK127" s="38"/>
      <c r="AL127" s="38"/>
      <c r="AM127" s="38"/>
      <c r="AN127" s="38"/>
      <c r="AO127" s="38"/>
      <c r="AP127" s="38"/>
    </row>
    <row r="128" spans="2:42" ht="12.75" customHeight="1" x14ac:dyDescent="0.25">
      <c r="B128" s="14"/>
      <c r="D128" s="29"/>
      <c r="E128" s="30"/>
      <c r="F128" s="32"/>
      <c r="G128" s="29"/>
      <c r="H128" s="30"/>
      <c r="I128" s="32"/>
      <c r="J128" s="30"/>
      <c r="K128" s="30"/>
      <c r="L128" s="33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38"/>
      <c r="AH128" s="29"/>
      <c r="AI128" s="29"/>
      <c r="AJ128" s="29"/>
      <c r="AK128" s="38"/>
      <c r="AL128" s="38"/>
      <c r="AM128" s="38"/>
      <c r="AN128" s="38"/>
      <c r="AO128" s="38"/>
      <c r="AP128" s="38"/>
    </row>
    <row r="129" spans="2:42" ht="12.75" customHeight="1" x14ac:dyDescent="0.25">
      <c r="B129" s="14"/>
      <c r="D129" s="29"/>
      <c r="E129" s="30"/>
      <c r="F129" s="32"/>
      <c r="G129" s="29"/>
      <c r="H129" s="30"/>
      <c r="I129" s="32"/>
      <c r="J129" s="30"/>
      <c r="K129" s="30"/>
      <c r="L129" s="33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38"/>
      <c r="AH129" s="29"/>
      <c r="AI129" s="29"/>
      <c r="AJ129" s="29"/>
      <c r="AK129" s="38"/>
      <c r="AL129" s="38"/>
      <c r="AM129" s="38"/>
      <c r="AN129" s="38"/>
      <c r="AO129" s="38"/>
      <c r="AP129" s="38"/>
    </row>
    <row r="130" spans="2:42" ht="12.75" customHeight="1" x14ac:dyDescent="0.25">
      <c r="B130" s="14"/>
      <c r="D130" s="29"/>
      <c r="E130" s="30"/>
      <c r="F130" s="32"/>
      <c r="G130" s="29"/>
      <c r="H130" s="30"/>
      <c r="I130" s="32"/>
      <c r="J130" s="30"/>
      <c r="K130" s="30"/>
      <c r="L130" s="33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38"/>
      <c r="AH130" s="29"/>
      <c r="AI130" s="29"/>
      <c r="AJ130" s="29"/>
      <c r="AK130" s="38"/>
      <c r="AL130" s="38"/>
      <c r="AM130" s="38"/>
      <c r="AN130" s="38"/>
      <c r="AO130" s="38"/>
      <c r="AP130" s="38"/>
    </row>
    <row r="131" spans="2:42" ht="12.75" customHeight="1" x14ac:dyDescent="0.25">
      <c r="B131" s="14"/>
      <c r="D131" s="29"/>
      <c r="E131" s="30"/>
      <c r="F131" s="32"/>
      <c r="G131" s="29"/>
      <c r="H131" s="30"/>
      <c r="I131" s="32"/>
      <c r="J131" s="30"/>
      <c r="K131" s="30"/>
      <c r="L131" s="33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38"/>
      <c r="AH131" s="29"/>
      <c r="AI131" s="29"/>
      <c r="AJ131" s="29"/>
      <c r="AK131" s="38"/>
      <c r="AL131" s="38"/>
      <c r="AM131" s="38"/>
      <c r="AN131" s="38"/>
      <c r="AO131" s="38"/>
      <c r="AP131" s="38"/>
    </row>
    <row r="132" spans="2:42" ht="12.75" customHeight="1" x14ac:dyDescent="0.25">
      <c r="B132" s="14"/>
      <c r="D132" s="29"/>
      <c r="E132" s="30"/>
      <c r="F132" s="32"/>
      <c r="G132" s="29"/>
      <c r="H132" s="30"/>
      <c r="I132" s="32"/>
      <c r="J132" s="30"/>
      <c r="K132" s="30"/>
      <c r="L132" s="33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38"/>
      <c r="AH132" s="29"/>
      <c r="AI132" s="29"/>
      <c r="AJ132" s="29"/>
      <c r="AK132" s="38"/>
      <c r="AL132" s="38"/>
      <c r="AM132" s="38"/>
      <c r="AN132" s="38"/>
      <c r="AO132" s="38"/>
      <c r="AP132" s="38"/>
    </row>
    <row r="133" spans="2:42" ht="12.75" customHeight="1" x14ac:dyDescent="0.25">
      <c r="B133" s="14"/>
      <c r="D133" s="29"/>
      <c r="E133" s="30"/>
      <c r="F133" s="32"/>
      <c r="G133" s="29"/>
      <c r="H133" s="30"/>
      <c r="I133" s="32"/>
      <c r="J133" s="30"/>
      <c r="K133" s="30"/>
      <c r="L133" s="33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38"/>
      <c r="AH133" s="29"/>
      <c r="AI133" s="29"/>
      <c r="AJ133" s="29"/>
      <c r="AK133" s="38"/>
      <c r="AL133" s="38"/>
      <c r="AM133" s="38"/>
      <c r="AN133" s="38"/>
      <c r="AO133" s="38"/>
      <c r="AP133" s="38"/>
    </row>
    <row r="134" spans="2:42" ht="12.75" customHeight="1" x14ac:dyDescent="0.25">
      <c r="B134" s="14"/>
      <c r="D134" s="29"/>
      <c r="E134" s="30"/>
      <c r="F134" s="32"/>
      <c r="G134" s="29"/>
      <c r="H134" s="30"/>
      <c r="I134" s="32"/>
      <c r="J134" s="30"/>
      <c r="K134" s="30"/>
      <c r="L134" s="33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38"/>
      <c r="AH134" s="29"/>
      <c r="AI134" s="29"/>
      <c r="AJ134" s="29"/>
      <c r="AK134" s="38"/>
      <c r="AL134" s="38"/>
      <c r="AM134" s="38"/>
      <c r="AN134" s="38"/>
      <c r="AO134" s="38"/>
      <c r="AP134" s="38"/>
    </row>
    <row r="135" spans="2:42" ht="12" customHeight="1" x14ac:dyDescent="0.25">
      <c r="B135" s="14"/>
      <c r="D135" s="29"/>
      <c r="E135" s="30"/>
      <c r="F135" s="32"/>
      <c r="G135" s="29"/>
      <c r="H135" s="30"/>
      <c r="I135" s="32"/>
      <c r="J135" s="30"/>
      <c r="K135" s="30"/>
      <c r="L135" s="33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38"/>
      <c r="AH135" s="29"/>
      <c r="AI135" s="29"/>
      <c r="AJ135" s="29"/>
      <c r="AK135" s="38"/>
      <c r="AL135" s="38"/>
      <c r="AM135" s="38"/>
      <c r="AN135" s="38"/>
      <c r="AO135" s="38"/>
      <c r="AP135" s="38"/>
    </row>
    <row r="136" spans="2:42" ht="12" customHeight="1" x14ac:dyDescent="0.25">
      <c r="B136" s="14"/>
      <c r="D136" s="29"/>
      <c r="E136" s="30"/>
      <c r="F136" s="32"/>
      <c r="G136" s="29"/>
      <c r="H136" s="30"/>
      <c r="I136" s="32"/>
      <c r="J136" s="30"/>
      <c r="K136" s="30"/>
      <c r="L136" s="33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38"/>
      <c r="AH136" s="29"/>
      <c r="AI136" s="29"/>
      <c r="AJ136" s="29"/>
      <c r="AK136" s="38"/>
      <c r="AL136" s="38"/>
      <c r="AM136" s="38"/>
      <c r="AN136" s="38"/>
      <c r="AO136" s="38"/>
      <c r="AP136" s="38"/>
    </row>
    <row r="137" spans="2:42" ht="12.75" customHeight="1" x14ac:dyDescent="0.25">
      <c r="B137" s="14"/>
      <c r="D137" s="29"/>
      <c r="E137" s="30"/>
      <c r="F137" s="32"/>
      <c r="G137" s="29"/>
      <c r="H137" s="30"/>
      <c r="I137" s="32"/>
      <c r="J137" s="30"/>
      <c r="K137" s="30"/>
      <c r="L137" s="33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38"/>
      <c r="AH137" s="29"/>
      <c r="AI137" s="29"/>
      <c r="AJ137" s="29"/>
      <c r="AK137" s="38"/>
      <c r="AL137" s="38"/>
      <c r="AM137" s="38"/>
      <c r="AN137" s="38"/>
      <c r="AO137" s="38"/>
      <c r="AP137" s="38"/>
    </row>
    <row r="138" spans="2:42" ht="12.75" customHeight="1" x14ac:dyDescent="0.25">
      <c r="B138" s="14"/>
      <c r="D138" s="29"/>
      <c r="E138" s="30"/>
      <c r="F138" s="32"/>
      <c r="G138" s="29"/>
      <c r="H138" s="30"/>
      <c r="I138" s="32"/>
      <c r="J138" s="30"/>
      <c r="K138" s="30"/>
      <c r="L138" s="33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38"/>
      <c r="AH138" s="29"/>
      <c r="AI138" s="29"/>
      <c r="AJ138" s="29"/>
      <c r="AK138" s="38"/>
      <c r="AL138" s="38"/>
      <c r="AM138" s="38"/>
      <c r="AN138" s="38"/>
      <c r="AO138" s="38"/>
      <c r="AP138" s="38"/>
    </row>
    <row r="139" spans="2:42" ht="12.75" customHeight="1" x14ac:dyDescent="0.25">
      <c r="B139" s="14"/>
      <c r="D139" s="29"/>
      <c r="E139" s="30"/>
      <c r="F139" s="32"/>
      <c r="G139" s="29"/>
      <c r="H139" s="30"/>
      <c r="I139" s="32"/>
      <c r="J139" s="30"/>
      <c r="K139" s="30"/>
      <c r="L139" s="33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38"/>
      <c r="AH139" s="29"/>
      <c r="AI139" s="29"/>
      <c r="AJ139" s="29"/>
      <c r="AK139" s="38"/>
      <c r="AL139" s="38"/>
      <c r="AM139" s="38"/>
      <c r="AN139" s="38"/>
      <c r="AO139" s="38"/>
      <c r="AP139" s="38"/>
    </row>
    <row r="140" spans="2:42" ht="12.75" customHeight="1" x14ac:dyDescent="0.25">
      <c r="B140" s="14"/>
      <c r="D140" s="29"/>
      <c r="E140" s="30"/>
      <c r="F140" s="32"/>
      <c r="G140" s="29"/>
      <c r="H140" s="30"/>
      <c r="I140" s="32"/>
      <c r="J140" s="30"/>
      <c r="K140" s="30"/>
      <c r="L140" s="33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38"/>
      <c r="AH140" s="29"/>
      <c r="AI140" s="29"/>
      <c r="AJ140" s="29"/>
      <c r="AK140" s="38"/>
      <c r="AL140" s="38"/>
      <c r="AM140" s="38"/>
      <c r="AN140" s="38"/>
      <c r="AO140" s="38"/>
      <c r="AP140" s="38"/>
    </row>
    <row r="141" spans="2:42" ht="12" customHeight="1" x14ac:dyDescent="0.25">
      <c r="B141" s="14"/>
      <c r="D141" s="29"/>
      <c r="E141" s="30"/>
      <c r="F141" s="32"/>
      <c r="G141" s="29"/>
      <c r="H141" s="30"/>
      <c r="I141" s="32"/>
      <c r="J141" s="30"/>
      <c r="K141" s="30"/>
      <c r="L141" s="33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38"/>
      <c r="AH141" s="29"/>
      <c r="AI141" s="29"/>
      <c r="AJ141" s="29"/>
      <c r="AK141" s="38"/>
      <c r="AL141" s="38"/>
      <c r="AM141" s="38"/>
      <c r="AN141" s="38"/>
      <c r="AO141" s="38"/>
      <c r="AP141" s="38"/>
    </row>
    <row r="142" spans="2:42" ht="12" customHeight="1" x14ac:dyDescent="0.25">
      <c r="B142" s="14"/>
      <c r="D142" s="29"/>
      <c r="E142" s="30"/>
      <c r="F142" s="32"/>
      <c r="G142" s="29"/>
      <c r="H142" s="30"/>
      <c r="I142" s="32"/>
      <c r="J142" s="30"/>
      <c r="K142" s="30"/>
      <c r="L142" s="33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38"/>
      <c r="AH142" s="29"/>
      <c r="AI142" s="29"/>
      <c r="AJ142" s="29"/>
      <c r="AK142" s="38"/>
      <c r="AL142" s="38"/>
      <c r="AM142" s="38"/>
      <c r="AN142" s="38"/>
      <c r="AO142" s="38"/>
      <c r="AP142" s="38"/>
    </row>
    <row r="143" spans="2:42" ht="12" customHeight="1" x14ac:dyDescent="0.25">
      <c r="B143" s="14"/>
      <c r="D143" s="29"/>
      <c r="E143" s="30"/>
      <c r="F143" s="32"/>
      <c r="G143" s="29"/>
      <c r="H143" s="30"/>
      <c r="I143" s="32"/>
      <c r="J143" s="30"/>
      <c r="K143" s="30"/>
      <c r="L143" s="33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38"/>
      <c r="AH143" s="29"/>
      <c r="AI143" s="29"/>
      <c r="AJ143" s="29"/>
      <c r="AK143" s="38"/>
      <c r="AL143" s="38"/>
      <c r="AM143" s="38"/>
      <c r="AN143" s="38"/>
      <c r="AO143" s="38"/>
      <c r="AP143" s="38"/>
    </row>
    <row r="144" spans="2:42" ht="12" customHeight="1" x14ac:dyDescent="0.25">
      <c r="B144" s="14"/>
      <c r="D144" s="29"/>
      <c r="E144" s="30"/>
      <c r="F144" s="32"/>
      <c r="G144" s="29"/>
      <c r="H144" s="30"/>
      <c r="I144" s="32"/>
      <c r="J144" s="30"/>
      <c r="K144" s="30"/>
      <c r="L144" s="33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38"/>
      <c r="AH144" s="29"/>
      <c r="AI144" s="29"/>
      <c r="AJ144" s="29"/>
      <c r="AK144" s="38"/>
      <c r="AL144" s="38"/>
      <c r="AM144" s="38"/>
      <c r="AN144" s="38"/>
      <c r="AO144" s="38"/>
      <c r="AP144" s="38"/>
    </row>
    <row r="145" spans="2:42" ht="12" customHeight="1" x14ac:dyDescent="0.25">
      <c r="B145" s="14"/>
      <c r="D145" s="29"/>
      <c r="E145" s="30"/>
      <c r="F145" s="32"/>
      <c r="G145" s="29"/>
      <c r="H145" s="30"/>
      <c r="I145" s="32"/>
      <c r="J145" s="30"/>
      <c r="K145" s="30"/>
      <c r="L145" s="33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38"/>
      <c r="AH145" s="29"/>
      <c r="AI145" s="29"/>
      <c r="AJ145" s="29"/>
      <c r="AK145" s="38"/>
      <c r="AL145" s="38"/>
      <c r="AM145" s="38"/>
      <c r="AN145" s="38"/>
      <c r="AO145" s="38"/>
      <c r="AP145" s="38"/>
    </row>
    <row r="146" spans="2:42" ht="12.75" customHeight="1" x14ac:dyDescent="0.25">
      <c r="B146" s="14"/>
      <c r="D146" s="29"/>
      <c r="E146" s="30"/>
      <c r="F146" s="32"/>
      <c r="G146" s="29"/>
      <c r="H146" s="30"/>
      <c r="I146" s="32"/>
      <c r="J146" s="30"/>
      <c r="K146" s="30"/>
      <c r="L146" s="33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38"/>
      <c r="AH146" s="29"/>
      <c r="AI146" s="29"/>
      <c r="AJ146" s="29"/>
      <c r="AK146" s="38"/>
      <c r="AL146" s="38"/>
      <c r="AM146" s="38"/>
      <c r="AN146" s="38"/>
      <c r="AO146" s="38"/>
      <c r="AP146" s="38"/>
    </row>
    <row r="147" spans="2:42" ht="12.75" customHeight="1" x14ac:dyDescent="0.25">
      <c r="B147" s="14"/>
      <c r="D147" s="29"/>
      <c r="E147" s="30"/>
      <c r="F147" s="32"/>
      <c r="G147" s="29"/>
      <c r="H147" s="30"/>
      <c r="I147" s="32"/>
      <c r="J147" s="30"/>
      <c r="K147" s="30"/>
      <c r="L147" s="33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38"/>
      <c r="AH147" s="29"/>
      <c r="AI147" s="29"/>
      <c r="AJ147" s="29"/>
      <c r="AK147" s="38"/>
      <c r="AL147" s="38"/>
      <c r="AM147" s="38"/>
      <c r="AN147" s="38"/>
      <c r="AO147" s="38"/>
      <c r="AP147" s="38"/>
    </row>
    <row r="148" spans="2:42" ht="12.75" customHeight="1" x14ac:dyDescent="0.25">
      <c r="B148" s="14"/>
      <c r="D148" s="29"/>
      <c r="E148" s="30"/>
      <c r="F148" s="32"/>
      <c r="G148" s="29"/>
      <c r="H148" s="30"/>
      <c r="I148" s="32"/>
      <c r="J148" s="30"/>
      <c r="K148" s="30"/>
      <c r="L148" s="33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38"/>
      <c r="AH148" s="29"/>
      <c r="AI148" s="29"/>
      <c r="AJ148" s="29"/>
      <c r="AK148" s="38"/>
      <c r="AL148" s="38"/>
      <c r="AM148" s="38"/>
      <c r="AN148" s="38"/>
      <c r="AO148" s="38"/>
      <c r="AP148" s="38"/>
    </row>
    <row r="149" spans="2:42" ht="12" customHeight="1" x14ac:dyDescent="0.25">
      <c r="B149" s="14"/>
      <c r="D149" s="29"/>
      <c r="E149" s="30"/>
      <c r="F149" s="32"/>
      <c r="G149" s="29"/>
      <c r="H149" s="30"/>
      <c r="I149" s="32"/>
      <c r="J149" s="30"/>
      <c r="K149" s="30"/>
      <c r="L149" s="33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38"/>
      <c r="AH149" s="29"/>
      <c r="AI149" s="29"/>
      <c r="AJ149" s="29"/>
      <c r="AK149" s="38"/>
      <c r="AL149" s="38"/>
      <c r="AM149" s="38"/>
      <c r="AN149" s="38"/>
      <c r="AO149" s="38"/>
      <c r="AP149" s="38"/>
    </row>
    <row r="150" spans="2:42" ht="12" customHeight="1" x14ac:dyDescent="0.25">
      <c r="B150" s="14"/>
      <c r="D150" s="29"/>
      <c r="E150" s="30"/>
      <c r="F150" s="32"/>
      <c r="G150" s="29"/>
      <c r="H150" s="30"/>
      <c r="I150" s="32"/>
      <c r="J150" s="30"/>
      <c r="K150" s="30"/>
      <c r="L150" s="33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38"/>
      <c r="AH150" s="29"/>
      <c r="AI150" s="29"/>
      <c r="AJ150" s="29"/>
      <c r="AK150" s="38"/>
      <c r="AL150" s="38"/>
      <c r="AM150" s="38"/>
      <c r="AN150" s="38"/>
      <c r="AO150" s="38"/>
      <c r="AP150" s="38"/>
    </row>
    <row r="151" spans="2:42" ht="12" customHeight="1" x14ac:dyDescent="0.25">
      <c r="B151" s="14"/>
      <c r="D151" s="29"/>
      <c r="E151" s="30"/>
      <c r="F151" s="32"/>
      <c r="G151" s="29"/>
      <c r="H151" s="30"/>
      <c r="I151" s="32"/>
      <c r="J151" s="30"/>
      <c r="K151" s="30"/>
      <c r="L151" s="33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38"/>
      <c r="AH151" s="29"/>
      <c r="AI151" s="29"/>
      <c r="AJ151" s="29"/>
      <c r="AK151" s="38"/>
      <c r="AL151" s="38"/>
      <c r="AM151" s="38"/>
      <c r="AN151" s="38"/>
      <c r="AO151" s="38"/>
      <c r="AP151" s="38"/>
    </row>
    <row r="152" spans="2:42" ht="12" customHeight="1" x14ac:dyDescent="0.25">
      <c r="B152" s="14"/>
      <c r="D152" s="29"/>
      <c r="E152" s="30"/>
      <c r="F152" s="32"/>
      <c r="G152" s="29"/>
      <c r="H152" s="30"/>
      <c r="I152" s="32"/>
      <c r="J152" s="30"/>
      <c r="K152" s="30"/>
      <c r="L152" s="33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38"/>
      <c r="AH152" s="29"/>
      <c r="AI152" s="29"/>
      <c r="AJ152" s="29"/>
      <c r="AK152" s="38"/>
      <c r="AL152" s="38"/>
      <c r="AM152" s="38"/>
      <c r="AN152" s="38"/>
      <c r="AO152" s="38"/>
      <c r="AP152" s="38"/>
    </row>
    <row r="153" spans="2:42" ht="12.75" customHeight="1" x14ac:dyDescent="0.25">
      <c r="B153" s="14"/>
      <c r="D153" s="29"/>
      <c r="E153" s="30"/>
      <c r="F153" s="32"/>
      <c r="G153" s="29"/>
      <c r="H153" s="30"/>
      <c r="I153" s="32"/>
      <c r="J153" s="30"/>
      <c r="K153" s="30"/>
      <c r="L153" s="33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38"/>
      <c r="AH153" s="29"/>
      <c r="AI153" s="29"/>
      <c r="AJ153" s="29"/>
      <c r="AK153" s="38"/>
      <c r="AL153" s="38"/>
      <c r="AM153" s="38"/>
      <c r="AN153" s="38"/>
      <c r="AO153" s="38"/>
      <c r="AP153" s="38"/>
    </row>
    <row r="154" spans="2:42" ht="12" customHeight="1" x14ac:dyDescent="0.25">
      <c r="B154" s="14"/>
      <c r="D154" s="29"/>
      <c r="E154" s="30"/>
      <c r="F154" s="32"/>
      <c r="G154" s="29"/>
      <c r="H154" s="30"/>
      <c r="I154" s="32"/>
      <c r="J154" s="30"/>
      <c r="K154" s="30"/>
      <c r="L154" s="33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38"/>
      <c r="AH154" s="29"/>
      <c r="AI154" s="29"/>
      <c r="AJ154" s="29"/>
      <c r="AK154" s="38"/>
      <c r="AL154" s="38"/>
      <c r="AM154" s="38"/>
      <c r="AN154" s="38"/>
      <c r="AO154" s="38"/>
      <c r="AP154" s="38"/>
    </row>
    <row r="155" spans="2:42" ht="13.2" customHeight="1" x14ac:dyDescent="0.25">
      <c r="B155" s="14"/>
      <c r="D155" s="29"/>
      <c r="E155" s="30"/>
      <c r="F155" s="32"/>
      <c r="G155" s="29"/>
      <c r="H155" s="30"/>
      <c r="I155" s="32"/>
      <c r="J155" s="30"/>
      <c r="K155" s="30"/>
      <c r="L155" s="33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38"/>
      <c r="AH155" s="29"/>
      <c r="AI155" s="29"/>
      <c r="AJ155" s="29"/>
      <c r="AK155" s="38"/>
      <c r="AL155" s="38"/>
      <c r="AM155" s="38"/>
      <c r="AN155" s="38"/>
      <c r="AO155" s="38"/>
      <c r="AP155" s="38"/>
    </row>
    <row r="156" spans="2:42" ht="13.2" customHeight="1" x14ac:dyDescent="0.25">
      <c r="B156" s="14"/>
      <c r="D156" s="29"/>
      <c r="E156" s="30"/>
      <c r="F156" s="32"/>
      <c r="G156" s="29"/>
      <c r="H156" s="30"/>
      <c r="I156" s="32"/>
      <c r="J156" s="30"/>
      <c r="K156" s="30"/>
      <c r="L156" s="33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38"/>
      <c r="AH156" s="29"/>
      <c r="AI156" s="29"/>
      <c r="AJ156" s="29"/>
      <c r="AK156" s="38"/>
      <c r="AL156" s="38"/>
      <c r="AM156" s="38"/>
      <c r="AN156" s="38"/>
      <c r="AO156" s="38"/>
      <c r="AP156" s="38"/>
    </row>
    <row r="157" spans="2:42" ht="13.2" customHeight="1" x14ac:dyDescent="0.25">
      <c r="B157" s="14"/>
      <c r="D157" s="29"/>
      <c r="E157" s="30"/>
      <c r="F157" s="32"/>
      <c r="G157" s="29"/>
      <c r="H157" s="30"/>
      <c r="I157" s="32"/>
      <c r="J157" s="30"/>
      <c r="K157" s="30"/>
      <c r="L157" s="33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38"/>
      <c r="AH157" s="29"/>
      <c r="AI157" s="29"/>
      <c r="AJ157" s="29"/>
      <c r="AK157" s="38"/>
      <c r="AL157" s="38"/>
      <c r="AM157" s="38"/>
      <c r="AN157" s="38"/>
      <c r="AO157" s="38"/>
      <c r="AP157" s="38"/>
    </row>
    <row r="158" spans="2:42" ht="13.2" customHeight="1" x14ac:dyDescent="0.25">
      <c r="B158" s="14"/>
      <c r="D158" s="29"/>
      <c r="E158" s="30"/>
      <c r="F158" s="32"/>
      <c r="G158" s="29"/>
      <c r="H158" s="30"/>
      <c r="I158" s="32"/>
      <c r="J158" s="30"/>
      <c r="K158" s="30"/>
      <c r="L158" s="33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38"/>
      <c r="AH158" s="29"/>
      <c r="AI158" s="29"/>
      <c r="AJ158" s="29"/>
      <c r="AK158" s="38"/>
      <c r="AL158" s="38"/>
      <c r="AM158" s="38"/>
      <c r="AN158" s="38"/>
      <c r="AO158" s="38"/>
      <c r="AP158" s="38"/>
    </row>
    <row r="159" spans="2:42" ht="13.2" customHeight="1" x14ac:dyDescent="0.25">
      <c r="B159" s="14"/>
      <c r="D159" s="29"/>
      <c r="E159" s="30"/>
      <c r="F159" s="32"/>
      <c r="G159" s="29"/>
      <c r="H159" s="30"/>
      <c r="I159" s="32"/>
      <c r="J159" s="30"/>
      <c r="K159" s="30"/>
      <c r="L159" s="33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38"/>
      <c r="AH159" s="29"/>
      <c r="AI159" s="29"/>
      <c r="AJ159" s="29"/>
      <c r="AK159" s="38"/>
      <c r="AL159" s="38"/>
      <c r="AM159" s="38"/>
      <c r="AN159" s="38"/>
      <c r="AO159" s="38"/>
      <c r="AP159" s="38"/>
    </row>
    <row r="160" spans="2:42" ht="12" customHeight="1" x14ac:dyDescent="0.25">
      <c r="B160" s="14"/>
      <c r="D160" s="29"/>
      <c r="E160" s="30"/>
      <c r="F160" s="32"/>
      <c r="G160" s="29"/>
      <c r="H160" s="30"/>
      <c r="I160" s="32"/>
      <c r="J160" s="30"/>
      <c r="K160" s="30"/>
      <c r="L160" s="33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38"/>
      <c r="AH160" s="29"/>
      <c r="AI160" s="29"/>
      <c r="AJ160" s="29"/>
      <c r="AK160" s="38"/>
      <c r="AL160" s="38"/>
      <c r="AM160" s="38"/>
      <c r="AN160" s="38"/>
      <c r="AO160" s="38"/>
      <c r="AP160" s="38"/>
    </row>
    <row r="161" spans="2:42" ht="12" customHeight="1" thickBot="1" x14ac:dyDescent="0.3">
      <c r="B161" s="15"/>
      <c r="D161" s="29"/>
      <c r="E161" s="30"/>
      <c r="F161" s="32"/>
      <c r="G161" s="29"/>
      <c r="H161" s="30"/>
      <c r="I161" s="32"/>
      <c r="J161" s="30"/>
      <c r="K161" s="30"/>
      <c r="L161" s="33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38"/>
      <c r="AH161" s="29"/>
      <c r="AI161" s="29"/>
      <c r="AJ161" s="29"/>
      <c r="AK161" s="38"/>
      <c r="AL161" s="38"/>
      <c r="AM161" s="38"/>
      <c r="AN161" s="38"/>
      <c r="AO161" s="38"/>
      <c r="AP161" s="38"/>
    </row>
    <row r="162" spans="2:42" ht="12.75" customHeight="1" x14ac:dyDescent="0.25">
      <c r="B162" s="5" t="s">
        <v>11</v>
      </c>
      <c r="D162" s="29"/>
      <c r="E162" s="30"/>
      <c r="F162" s="32"/>
      <c r="G162" s="29"/>
      <c r="H162" s="30"/>
      <c r="I162" s="32"/>
      <c r="J162" s="30"/>
      <c r="K162" s="30"/>
      <c r="L162" s="33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38"/>
      <c r="AH162" s="29"/>
      <c r="AI162" s="29"/>
      <c r="AJ162" s="29"/>
      <c r="AK162" s="38"/>
      <c r="AL162" s="38"/>
      <c r="AM162" s="38"/>
      <c r="AN162" s="38"/>
      <c r="AO162" s="38"/>
      <c r="AP162" s="38"/>
    </row>
    <row r="163" spans="2:42" ht="12.75" customHeight="1" thickBot="1" x14ac:dyDescent="0.3">
      <c r="D163" s="29"/>
      <c r="E163" s="30"/>
      <c r="F163" s="32"/>
      <c r="G163" s="29"/>
      <c r="H163" s="30"/>
      <c r="I163" s="32"/>
      <c r="J163" s="30"/>
      <c r="K163" s="30"/>
      <c r="L163" s="33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38"/>
      <c r="AH163" s="29"/>
      <c r="AI163" s="29"/>
      <c r="AJ163" s="29"/>
      <c r="AK163" s="38"/>
      <c r="AL163" s="38"/>
      <c r="AM163" s="38"/>
      <c r="AN163" s="38"/>
      <c r="AO163" s="38"/>
      <c r="AP163" s="38"/>
    </row>
    <row r="164" spans="2:42" ht="12.75" customHeight="1" thickBot="1" x14ac:dyDescent="0.3">
      <c r="B164" s="12" t="s">
        <v>9</v>
      </c>
      <c r="D164" s="29"/>
      <c r="E164" s="30"/>
      <c r="F164" s="32"/>
      <c r="G164" s="29"/>
      <c r="H164" s="30"/>
      <c r="I164" s="32"/>
      <c r="J164" s="30"/>
      <c r="K164" s="30"/>
      <c r="L164" s="33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F164" s="29"/>
      <c r="AG164" s="38"/>
      <c r="AH164" s="29"/>
      <c r="AI164" s="29"/>
      <c r="AJ164" s="29"/>
      <c r="AK164" s="38"/>
      <c r="AL164" s="38"/>
      <c r="AM164" s="38"/>
      <c r="AN164" s="38"/>
      <c r="AO164" s="38"/>
      <c r="AP164" s="38"/>
    </row>
    <row r="165" spans="2:42" ht="12.75" customHeight="1" thickBot="1" x14ac:dyDescent="0.3">
      <c r="B165" s="16"/>
      <c r="D165" s="29"/>
      <c r="E165" s="30"/>
      <c r="F165" s="32"/>
      <c r="G165" s="29"/>
      <c r="H165" s="30"/>
      <c r="I165" s="32"/>
      <c r="J165" s="30"/>
      <c r="K165" s="30"/>
      <c r="L165" s="33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F165" s="29"/>
      <c r="AG165" s="38"/>
      <c r="AH165" s="29"/>
      <c r="AI165" s="29"/>
      <c r="AJ165" s="29"/>
      <c r="AK165" s="38"/>
      <c r="AL165" s="38"/>
      <c r="AM165" s="38"/>
      <c r="AN165" s="38"/>
      <c r="AO165" s="38"/>
      <c r="AP165" s="38"/>
    </row>
    <row r="166" spans="2:42" ht="12.75" customHeight="1" thickBot="1" x14ac:dyDescent="0.3">
      <c r="D166" s="29"/>
      <c r="E166" s="30"/>
      <c r="F166" s="32"/>
      <c r="G166" s="29"/>
      <c r="H166" s="30"/>
      <c r="I166" s="32"/>
      <c r="J166" s="30"/>
      <c r="K166" s="30"/>
      <c r="L166" s="33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38"/>
      <c r="AH166" s="29"/>
      <c r="AI166" s="29"/>
      <c r="AJ166" s="29"/>
      <c r="AK166" s="38"/>
      <c r="AL166" s="38"/>
      <c r="AM166" s="38"/>
      <c r="AN166" s="38"/>
      <c r="AO166" s="38"/>
      <c r="AP166" s="38"/>
    </row>
    <row r="167" spans="2:42" ht="12.75" customHeight="1" x14ac:dyDescent="0.25">
      <c r="B167" s="123" t="s">
        <v>10</v>
      </c>
      <c r="D167" s="29"/>
      <c r="E167" s="30"/>
      <c r="F167" s="32"/>
      <c r="G167" s="29"/>
      <c r="H167" s="30"/>
      <c r="I167" s="32"/>
      <c r="J167" s="30"/>
      <c r="K167" s="30"/>
      <c r="L167" s="33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38"/>
      <c r="AH167" s="29"/>
      <c r="AI167" s="29"/>
      <c r="AJ167" s="29"/>
      <c r="AK167" s="38"/>
      <c r="AL167" s="38"/>
      <c r="AM167" s="38"/>
      <c r="AN167" s="38"/>
      <c r="AO167" s="38"/>
      <c r="AP167" s="38"/>
    </row>
    <row r="168" spans="2:42" ht="12.75" customHeight="1" thickBot="1" x14ac:dyDescent="0.3">
      <c r="B168" s="124"/>
      <c r="D168" s="61"/>
      <c r="E168" s="62"/>
      <c r="F168" s="63"/>
      <c r="G168" s="61"/>
      <c r="H168" s="62"/>
      <c r="I168" s="63"/>
      <c r="J168" s="62"/>
      <c r="K168" s="62"/>
      <c r="L168" s="64"/>
      <c r="M168" s="61"/>
      <c r="N168" s="61"/>
      <c r="O168" s="61"/>
      <c r="P168" s="61"/>
      <c r="Q168" s="61"/>
      <c r="R168" s="61"/>
      <c r="S168" s="61"/>
      <c r="T168" s="61"/>
      <c r="U168" s="61"/>
      <c r="V168" s="61"/>
      <c r="W168" s="61"/>
      <c r="X168" s="61"/>
      <c r="Y168" s="61"/>
      <c r="Z168" s="61"/>
      <c r="AA168" s="61"/>
      <c r="AB168" s="61"/>
      <c r="AC168" s="61"/>
      <c r="AD168" s="61"/>
      <c r="AE168" s="61"/>
      <c r="AF168" s="61"/>
      <c r="AG168" s="65"/>
      <c r="AH168" s="61"/>
      <c r="AI168" s="61"/>
      <c r="AJ168" s="61"/>
      <c r="AK168" s="65"/>
      <c r="AL168" s="65"/>
      <c r="AM168" s="65"/>
      <c r="AN168" s="65"/>
      <c r="AO168" s="65"/>
      <c r="AP168" s="65"/>
    </row>
    <row r="169" spans="2:42" ht="12.75" customHeight="1" x14ac:dyDescent="0.25">
      <c r="B169" s="124"/>
      <c r="D169" s="129" t="s">
        <v>162</v>
      </c>
      <c r="E169" s="129"/>
      <c r="F169" s="129"/>
      <c r="G169" s="129"/>
      <c r="H169" s="129"/>
      <c r="I169" s="129"/>
      <c r="J169" s="129"/>
      <c r="K169" s="130"/>
      <c r="L169" s="84">
        <f t="shared" ref="L169:AP169" si="21">L87</f>
        <v>218</v>
      </c>
      <c r="M169" s="66">
        <f t="shared" si="21"/>
        <v>18</v>
      </c>
      <c r="N169" s="66">
        <f t="shared" si="21"/>
        <v>6</v>
      </c>
      <c r="O169" s="66">
        <f t="shared" si="21"/>
        <v>3</v>
      </c>
      <c r="P169" s="66">
        <f t="shared" si="21"/>
        <v>1</v>
      </c>
      <c r="Q169" s="66">
        <f t="shared" si="21"/>
        <v>2</v>
      </c>
      <c r="R169" s="66">
        <f t="shared" si="21"/>
        <v>3</v>
      </c>
      <c r="S169" s="66">
        <f t="shared" si="21"/>
        <v>1</v>
      </c>
      <c r="T169" s="66">
        <f t="shared" si="21"/>
        <v>3</v>
      </c>
      <c r="U169" s="66">
        <f t="shared" si="21"/>
        <v>6</v>
      </c>
      <c r="V169" s="66">
        <f t="shared" si="21"/>
        <v>1</v>
      </c>
      <c r="W169" s="66">
        <f t="shared" si="21"/>
        <v>630</v>
      </c>
      <c r="X169" s="66">
        <f t="shared" si="21"/>
        <v>360</v>
      </c>
      <c r="Y169" s="66">
        <f t="shared" si="21"/>
        <v>4676</v>
      </c>
      <c r="Z169" s="66">
        <f t="shared" si="21"/>
        <v>100</v>
      </c>
      <c r="AA169" s="66">
        <f t="shared" si="21"/>
        <v>81</v>
      </c>
      <c r="AB169" s="66">
        <f t="shared" si="21"/>
        <v>27</v>
      </c>
      <c r="AC169" s="66">
        <f t="shared" si="21"/>
        <v>3</v>
      </c>
      <c r="AD169" s="66">
        <f t="shared" si="21"/>
        <v>0</v>
      </c>
      <c r="AE169" s="66">
        <f t="shared" si="21"/>
        <v>4515</v>
      </c>
      <c r="AF169" s="66">
        <f t="shared" si="21"/>
        <v>6</v>
      </c>
      <c r="AG169" s="66">
        <f t="shared" si="21"/>
        <v>1</v>
      </c>
      <c r="AH169" s="66">
        <f t="shared" si="21"/>
        <v>7</v>
      </c>
      <c r="AI169" s="66">
        <f t="shared" si="21"/>
        <v>17</v>
      </c>
      <c r="AJ169" s="66">
        <f t="shared" si="21"/>
        <v>1</v>
      </c>
      <c r="AK169" s="66">
        <f t="shared" si="21"/>
        <v>4515</v>
      </c>
      <c r="AL169" s="66">
        <f t="shared" si="21"/>
        <v>8</v>
      </c>
      <c r="AM169" s="66">
        <f t="shared" si="21"/>
        <v>8</v>
      </c>
      <c r="AN169" s="66">
        <f t="shared" si="21"/>
        <v>8</v>
      </c>
      <c r="AO169" s="66">
        <f t="shared" si="21"/>
        <v>1</v>
      </c>
      <c r="AP169" s="66">
        <f t="shared" si="21"/>
        <v>1</v>
      </c>
    </row>
    <row r="170" spans="2:42" ht="12.75" customHeight="1" thickBot="1" x14ac:dyDescent="0.3">
      <c r="B170" s="124"/>
      <c r="D170" s="127" t="s">
        <v>105</v>
      </c>
      <c r="E170" s="127"/>
      <c r="F170" s="127"/>
      <c r="G170" s="127"/>
      <c r="H170" s="127"/>
      <c r="I170" s="127"/>
      <c r="J170" s="127"/>
      <c r="K170" s="128"/>
      <c r="L170" s="83">
        <f t="shared" ref="L170:AP170" si="22">SUM(L107:L168)</f>
        <v>0</v>
      </c>
      <c r="M170" s="67">
        <f t="shared" si="22"/>
        <v>6</v>
      </c>
      <c r="N170" s="67">
        <f t="shared" si="22"/>
        <v>4</v>
      </c>
      <c r="O170" s="67">
        <f t="shared" si="22"/>
        <v>2</v>
      </c>
      <c r="P170" s="67">
        <f t="shared" si="22"/>
        <v>0</v>
      </c>
      <c r="Q170" s="67">
        <f t="shared" si="22"/>
        <v>0</v>
      </c>
      <c r="R170" s="67">
        <f t="shared" si="22"/>
        <v>0</v>
      </c>
      <c r="S170" s="67">
        <f t="shared" si="22"/>
        <v>2</v>
      </c>
      <c r="T170" s="67">
        <f t="shared" si="22"/>
        <v>2</v>
      </c>
      <c r="U170" s="67">
        <f t="shared" si="22"/>
        <v>0</v>
      </c>
      <c r="V170" s="67">
        <f t="shared" si="22"/>
        <v>2</v>
      </c>
      <c r="W170" s="67">
        <f t="shared" si="22"/>
        <v>0</v>
      </c>
      <c r="X170" s="67">
        <f t="shared" si="22"/>
        <v>240</v>
      </c>
      <c r="Y170" s="67">
        <f t="shared" si="22"/>
        <v>854</v>
      </c>
      <c r="Z170" s="67">
        <f t="shared" si="22"/>
        <v>0</v>
      </c>
      <c r="AA170" s="67">
        <f t="shared" si="22"/>
        <v>0</v>
      </c>
      <c r="AB170" s="67">
        <f t="shared" si="22"/>
        <v>8</v>
      </c>
      <c r="AC170" s="67">
        <f t="shared" si="22"/>
        <v>2</v>
      </c>
      <c r="AD170" s="67">
        <f t="shared" si="22"/>
        <v>0</v>
      </c>
      <c r="AE170" s="67">
        <f t="shared" si="22"/>
        <v>814</v>
      </c>
      <c r="AF170" s="67">
        <f t="shared" si="22"/>
        <v>2</v>
      </c>
      <c r="AG170" s="67">
        <f t="shared" si="22"/>
        <v>0</v>
      </c>
      <c r="AH170" s="67">
        <f t="shared" si="22"/>
        <v>0</v>
      </c>
      <c r="AI170" s="67">
        <f t="shared" si="22"/>
        <v>6</v>
      </c>
      <c r="AJ170" s="67">
        <f t="shared" si="22"/>
        <v>0</v>
      </c>
      <c r="AK170" s="67">
        <f t="shared" si="22"/>
        <v>814</v>
      </c>
      <c r="AL170" s="67">
        <f t="shared" si="22"/>
        <v>0</v>
      </c>
      <c r="AM170" s="67">
        <f t="shared" si="22"/>
        <v>0</v>
      </c>
      <c r="AN170" s="67">
        <f t="shared" si="22"/>
        <v>0</v>
      </c>
      <c r="AO170" s="67">
        <f t="shared" si="22"/>
        <v>0</v>
      </c>
      <c r="AP170" s="67">
        <f t="shared" si="22"/>
        <v>0</v>
      </c>
    </row>
    <row r="171" spans="2:42" ht="12.75" customHeight="1" thickBot="1" x14ac:dyDescent="0.3">
      <c r="B171" s="124"/>
      <c r="D171" s="133" t="s">
        <v>2</v>
      </c>
      <c r="E171" s="134"/>
      <c r="F171" s="134"/>
      <c r="G171" s="134"/>
      <c r="H171" s="134"/>
      <c r="I171" s="134"/>
      <c r="J171" s="134"/>
      <c r="K171" s="134"/>
      <c r="L171" s="68">
        <f>SUM(L169:L170)</f>
        <v>218</v>
      </c>
      <c r="M171" s="69">
        <f t="shared" ref="M171:AP171" si="23">SUM(M169:M170)</f>
        <v>24</v>
      </c>
      <c r="N171" s="69">
        <f t="shared" si="23"/>
        <v>10</v>
      </c>
      <c r="O171" s="69">
        <f t="shared" si="23"/>
        <v>5</v>
      </c>
      <c r="P171" s="69">
        <f t="shared" si="23"/>
        <v>1</v>
      </c>
      <c r="Q171" s="69">
        <f t="shared" si="23"/>
        <v>2</v>
      </c>
      <c r="R171" s="69">
        <f t="shared" si="23"/>
        <v>3</v>
      </c>
      <c r="S171" s="69">
        <f t="shared" si="23"/>
        <v>3</v>
      </c>
      <c r="T171" s="69">
        <f t="shared" si="23"/>
        <v>5</v>
      </c>
      <c r="U171" s="69">
        <f t="shared" si="23"/>
        <v>6</v>
      </c>
      <c r="V171" s="69">
        <f t="shared" si="23"/>
        <v>3</v>
      </c>
      <c r="W171" s="69">
        <f t="shared" si="23"/>
        <v>630</v>
      </c>
      <c r="X171" s="69">
        <f t="shared" si="23"/>
        <v>600</v>
      </c>
      <c r="Y171" s="69">
        <f t="shared" si="23"/>
        <v>5530</v>
      </c>
      <c r="Z171" s="69">
        <f t="shared" si="23"/>
        <v>100</v>
      </c>
      <c r="AA171" s="69">
        <f t="shared" si="23"/>
        <v>81</v>
      </c>
      <c r="AB171" s="69">
        <f t="shared" si="23"/>
        <v>35</v>
      </c>
      <c r="AC171" s="69">
        <f t="shared" si="23"/>
        <v>5</v>
      </c>
      <c r="AD171" s="69">
        <f t="shared" si="23"/>
        <v>0</v>
      </c>
      <c r="AE171" s="69">
        <f t="shared" si="23"/>
        <v>5329</v>
      </c>
      <c r="AF171" s="69">
        <f t="shared" si="23"/>
        <v>8</v>
      </c>
      <c r="AG171" s="69">
        <f t="shared" si="23"/>
        <v>1</v>
      </c>
      <c r="AH171" s="69">
        <f t="shared" si="23"/>
        <v>7</v>
      </c>
      <c r="AI171" s="69">
        <f t="shared" si="23"/>
        <v>23</v>
      </c>
      <c r="AJ171" s="69">
        <f t="shared" si="23"/>
        <v>1</v>
      </c>
      <c r="AK171" s="69">
        <f t="shared" si="23"/>
        <v>5329</v>
      </c>
      <c r="AL171" s="69">
        <f t="shared" si="23"/>
        <v>8</v>
      </c>
      <c r="AM171" s="69">
        <f t="shared" si="23"/>
        <v>8</v>
      </c>
      <c r="AN171" s="69">
        <f t="shared" si="23"/>
        <v>8</v>
      </c>
      <c r="AO171" s="69">
        <f t="shared" si="23"/>
        <v>1</v>
      </c>
      <c r="AP171" s="69">
        <f t="shared" si="23"/>
        <v>1</v>
      </c>
    </row>
    <row r="172" spans="2:42" ht="12.75" customHeight="1" x14ac:dyDescent="0.25">
      <c r="B172" s="124"/>
    </row>
    <row r="173" spans="2:42" ht="12.75" customHeight="1" x14ac:dyDescent="0.25">
      <c r="B173" s="124"/>
      <c r="D173" s="114" t="e">
        <f>D89+1</f>
        <v>#REF!</v>
      </c>
      <c r="E173" s="114"/>
      <c r="F173" s="114"/>
      <c r="G173" s="114"/>
      <c r="H173" s="114"/>
      <c r="I173" s="114"/>
      <c r="J173" s="114"/>
      <c r="K173" s="114"/>
      <c r="L173" s="114"/>
      <c r="M173" s="114"/>
      <c r="N173" s="114"/>
      <c r="O173" s="114"/>
      <c r="P173" s="114"/>
      <c r="Q173" s="114"/>
      <c r="R173" s="114"/>
      <c r="S173" s="114"/>
      <c r="T173" s="114"/>
      <c r="U173" s="114"/>
      <c r="V173" s="114"/>
      <c r="W173" s="114"/>
      <c r="X173" s="114"/>
      <c r="Y173" s="114"/>
      <c r="Z173" s="114"/>
      <c r="AA173" s="114"/>
      <c r="AB173" s="114"/>
      <c r="AC173" s="114"/>
      <c r="AD173" s="114"/>
      <c r="AE173" s="114"/>
      <c r="AF173" s="114"/>
      <c r="AG173" s="114"/>
      <c r="AH173" s="114"/>
      <c r="AI173" s="114"/>
      <c r="AJ173" s="49"/>
    </row>
    <row r="174" spans="2:42" ht="12.75" customHeight="1" x14ac:dyDescent="0.25">
      <c r="B174" s="124"/>
      <c r="D174" s="102" t="s">
        <v>7</v>
      </c>
      <c r="E174" s="102"/>
      <c r="F174" s="102"/>
      <c r="G174" s="102"/>
      <c r="H174" s="102"/>
      <c r="I174" s="102"/>
      <c r="J174" s="102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</row>
    <row r="175" spans="2:42" ht="12.75" customHeight="1" x14ac:dyDescent="0.25">
      <c r="B175" s="124"/>
      <c r="D175" s="115" t="s">
        <v>8</v>
      </c>
      <c r="E175" s="115"/>
      <c r="F175" s="115"/>
      <c r="G175" s="115"/>
      <c r="H175" s="115"/>
      <c r="I175" s="115"/>
      <c r="J175" s="115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53"/>
    </row>
    <row r="176" spans="2:42" ht="12.75" customHeight="1" x14ac:dyDescent="0.25">
      <c r="B176" s="124"/>
      <c r="D176" s="93" t="s">
        <v>0</v>
      </c>
      <c r="E176" s="103" t="s">
        <v>19</v>
      </c>
      <c r="F176" s="104"/>
      <c r="G176" s="104"/>
      <c r="H176" s="104"/>
      <c r="I176" s="104"/>
      <c r="J176" s="93" t="s">
        <v>20</v>
      </c>
      <c r="K176" s="96" t="s">
        <v>21</v>
      </c>
      <c r="L176" s="7" t="str">
        <f t="shared" ref="L176:AI176" si="24">IF(OR(TRIM(L174)=0,TRIM(L174)=""),"",IF(IFERROR(TRIM(INDEX(QryItemNamed,MATCH(TRIM(L174),ITEM,0),2)),"")="Y","SPECIAL",LEFT(IFERROR(TRIM(INDEX(ITEM,MATCH(TRIM(L174),ITEM,0))),""),3)))</f>
        <v/>
      </c>
      <c r="M176" s="7" t="str">
        <f t="shared" si="24"/>
        <v/>
      </c>
      <c r="N176" s="7" t="str">
        <f t="shared" si="24"/>
        <v/>
      </c>
      <c r="O176" s="7" t="str">
        <f t="shared" si="24"/>
        <v/>
      </c>
      <c r="P176" s="7"/>
      <c r="Q176" s="7" t="str">
        <f t="shared" si="24"/>
        <v/>
      </c>
      <c r="R176" s="7" t="str">
        <f t="shared" si="24"/>
        <v/>
      </c>
      <c r="S176" s="7" t="str">
        <f t="shared" si="24"/>
        <v/>
      </c>
      <c r="T176" s="7" t="str">
        <f t="shared" si="24"/>
        <v/>
      </c>
      <c r="U176" s="7" t="str">
        <f t="shared" si="24"/>
        <v/>
      </c>
      <c r="V176" s="7"/>
      <c r="W176" s="7" t="str">
        <f t="shared" si="24"/>
        <v/>
      </c>
      <c r="X176" s="7" t="str">
        <f t="shared" si="24"/>
        <v/>
      </c>
      <c r="Y176" s="7"/>
      <c r="Z176" s="7" t="str">
        <f t="shared" si="24"/>
        <v/>
      </c>
      <c r="AA176" s="7" t="str">
        <f t="shared" si="24"/>
        <v/>
      </c>
      <c r="AB176" s="7"/>
      <c r="AC176" s="7"/>
      <c r="AD176" s="7"/>
      <c r="AE176" s="7"/>
      <c r="AF176" s="7"/>
      <c r="AG176" s="7"/>
      <c r="AH176" s="7" t="str">
        <f t="shared" si="24"/>
        <v/>
      </c>
      <c r="AI176" s="7" t="str">
        <f t="shared" si="24"/>
        <v/>
      </c>
    </row>
    <row r="177" spans="2:36" ht="12.75" customHeight="1" x14ac:dyDescent="0.25">
      <c r="B177" s="124"/>
      <c r="D177" s="94"/>
      <c r="E177" s="105"/>
      <c r="F177" s="106"/>
      <c r="G177" s="106"/>
      <c r="H177" s="106"/>
      <c r="I177" s="106"/>
      <c r="J177" s="94"/>
      <c r="K177" s="97"/>
      <c r="L177" s="111" t="str">
        <f t="shared" ref="L177:AI177" si="25">IF(OR(TRIM(L174)=0,TRIM(L174)=""),IF(L175="","",L175),IF(IFERROR(TRIM(INDEX(QryItemNamed,MATCH(TRIM(L174),ITEM,0),2)),"")="Y",TRIM(RIGHT(IFERROR(TRIM(INDEX(QryItemNamed,MATCH(TRIM(L174),ITEM,0),4)),"123456789012"),LEN(IFERROR(TRIM(INDEX(QryItemNamed,MATCH(TRIM(L174),ITEM,0),4)),"123456789012"))-9))&amp;L175,IFERROR(TRIM(INDEX(QryItemNamed,MATCH(TRIM(L174),ITEM,0),4))&amp;L175,"ITEM CODE DOES NOT EXIST IN ITEM MASTER")))</f>
        <v/>
      </c>
      <c r="M177" s="89" t="str">
        <f t="shared" si="25"/>
        <v/>
      </c>
      <c r="N177" s="89" t="str">
        <f t="shared" si="25"/>
        <v/>
      </c>
      <c r="O177" s="89" t="str">
        <f t="shared" si="25"/>
        <v/>
      </c>
      <c r="P177" s="46"/>
      <c r="Q177" s="89" t="str">
        <f t="shared" si="25"/>
        <v/>
      </c>
      <c r="R177" s="89" t="str">
        <f t="shared" si="25"/>
        <v/>
      </c>
      <c r="S177" s="89" t="str">
        <f t="shared" si="25"/>
        <v/>
      </c>
      <c r="T177" s="89" t="str">
        <f t="shared" si="25"/>
        <v/>
      </c>
      <c r="U177" s="89" t="str">
        <f t="shared" si="25"/>
        <v/>
      </c>
      <c r="V177" s="46"/>
      <c r="W177" s="89" t="str">
        <f t="shared" si="25"/>
        <v/>
      </c>
      <c r="X177" s="89" t="str">
        <f t="shared" si="25"/>
        <v/>
      </c>
      <c r="Y177" s="46"/>
      <c r="Z177" s="89" t="str">
        <f t="shared" si="25"/>
        <v/>
      </c>
      <c r="AA177" s="89" t="str">
        <f t="shared" si="25"/>
        <v/>
      </c>
      <c r="AB177" s="46"/>
      <c r="AC177" s="46"/>
      <c r="AD177" s="46"/>
      <c r="AE177" s="46"/>
      <c r="AF177" s="46"/>
      <c r="AG177" s="46"/>
      <c r="AH177" s="89" t="str">
        <f t="shared" si="25"/>
        <v/>
      </c>
      <c r="AI177" s="89" t="str">
        <f t="shared" si="25"/>
        <v/>
      </c>
      <c r="AJ177" s="54"/>
    </row>
    <row r="178" spans="2:36" ht="12.75" customHeight="1" x14ac:dyDescent="0.25">
      <c r="B178" s="124"/>
      <c r="D178" s="94"/>
      <c r="E178" s="105"/>
      <c r="F178" s="106"/>
      <c r="G178" s="106"/>
      <c r="H178" s="106"/>
      <c r="I178" s="106"/>
      <c r="J178" s="94"/>
      <c r="K178" s="97"/>
      <c r="L178" s="112"/>
      <c r="M178" s="90"/>
      <c r="N178" s="90"/>
      <c r="O178" s="90"/>
      <c r="P178" s="47"/>
      <c r="Q178" s="90"/>
      <c r="R178" s="90"/>
      <c r="S178" s="90"/>
      <c r="T178" s="90"/>
      <c r="U178" s="90"/>
      <c r="V178" s="47"/>
      <c r="W178" s="90"/>
      <c r="X178" s="90"/>
      <c r="Y178" s="47"/>
      <c r="Z178" s="90"/>
      <c r="AA178" s="90"/>
      <c r="AB178" s="47"/>
      <c r="AC178" s="47"/>
      <c r="AD178" s="47"/>
      <c r="AE178" s="47"/>
      <c r="AF178" s="47"/>
      <c r="AG178" s="47"/>
      <c r="AH178" s="90"/>
      <c r="AI178" s="90"/>
      <c r="AJ178" s="54"/>
    </row>
    <row r="179" spans="2:36" ht="12.75" customHeight="1" x14ac:dyDescent="0.25">
      <c r="B179" s="124"/>
      <c r="D179" s="94"/>
      <c r="E179" s="105"/>
      <c r="F179" s="106"/>
      <c r="G179" s="106"/>
      <c r="H179" s="106"/>
      <c r="I179" s="106"/>
      <c r="J179" s="94"/>
      <c r="K179" s="97"/>
      <c r="L179" s="112"/>
      <c r="M179" s="90"/>
      <c r="N179" s="90"/>
      <c r="O179" s="90"/>
      <c r="P179" s="47"/>
      <c r="Q179" s="90"/>
      <c r="R179" s="90"/>
      <c r="S179" s="90"/>
      <c r="T179" s="90"/>
      <c r="U179" s="90"/>
      <c r="V179" s="47"/>
      <c r="W179" s="90"/>
      <c r="X179" s="90"/>
      <c r="Y179" s="47"/>
      <c r="Z179" s="90"/>
      <c r="AA179" s="90"/>
      <c r="AB179" s="47"/>
      <c r="AC179" s="47"/>
      <c r="AD179" s="47"/>
      <c r="AE179" s="47"/>
      <c r="AF179" s="47"/>
      <c r="AG179" s="47"/>
      <c r="AH179" s="90"/>
      <c r="AI179" s="90"/>
      <c r="AJ179" s="54"/>
    </row>
    <row r="180" spans="2:36" ht="12.75" customHeight="1" thickBot="1" x14ac:dyDescent="0.3">
      <c r="B180" s="125"/>
      <c r="D180" s="94"/>
      <c r="E180" s="105"/>
      <c r="F180" s="106"/>
      <c r="G180" s="106"/>
      <c r="H180" s="106"/>
      <c r="I180" s="106"/>
      <c r="J180" s="94"/>
      <c r="K180" s="97"/>
      <c r="L180" s="112"/>
      <c r="M180" s="90"/>
      <c r="N180" s="90"/>
      <c r="O180" s="90"/>
      <c r="P180" s="47"/>
      <c r="Q180" s="90"/>
      <c r="R180" s="90"/>
      <c r="S180" s="90"/>
      <c r="T180" s="90"/>
      <c r="U180" s="90"/>
      <c r="V180" s="47"/>
      <c r="W180" s="90"/>
      <c r="X180" s="90"/>
      <c r="Y180" s="47"/>
      <c r="Z180" s="90"/>
      <c r="AA180" s="90"/>
      <c r="AB180" s="47"/>
      <c r="AC180" s="47"/>
      <c r="AD180" s="47"/>
      <c r="AE180" s="47"/>
      <c r="AF180" s="47"/>
      <c r="AG180" s="47"/>
      <c r="AH180" s="90"/>
      <c r="AI180" s="90"/>
      <c r="AJ180" s="54"/>
    </row>
    <row r="181" spans="2:36" ht="12.75" customHeight="1" x14ac:dyDescent="0.25">
      <c r="B181" s="13"/>
      <c r="D181" s="94"/>
      <c r="E181" s="105"/>
      <c r="F181" s="106"/>
      <c r="G181" s="106"/>
      <c r="H181" s="106"/>
      <c r="I181" s="106"/>
      <c r="J181" s="94"/>
      <c r="K181" s="97"/>
      <c r="L181" s="112"/>
      <c r="M181" s="90"/>
      <c r="N181" s="90"/>
      <c r="O181" s="90"/>
      <c r="P181" s="47"/>
      <c r="Q181" s="90"/>
      <c r="R181" s="90"/>
      <c r="S181" s="90"/>
      <c r="T181" s="90"/>
      <c r="U181" s="90"/>
      <c r="V181" s="47"/>
      <c r="W181" s="90"/>
      <c r="X181" s="90"/>
      <c r="Y181" s="47"/>
      <c r="Z181" s="90"/>
      <c r="AA181" s="90"/>
      <c r="AB181" s="47"/>
      <c r="AC181" s="47"/>
      <c r="AD181" s="47"/>
      <c r="AE181" s="47"/>
      <c r="AF181" s="47"/>
      <c r="AG181" s="47"/>
      <c r="AH181" s="90"/>
      <c r="AI181" s="90"/>
      <c r="AJ181" s="54"/>
    </row>
    <row r="182" spans="2:36" ht="12.75" customHeight="1" x14ac:dyDescent="0.25">
      <c r="B182" s="14"/>
      <c r="D182" s="94"/>
      <c r="E182" s="105"/>
      <c r="F182" s="106"/>
      <c r="G182" s="106"/>
      <c r="H182" s="106"/>
      <c r="I182" s="106"/>
      <c r="J182" s="94"/>
      <c r="K182" s="97"/>
      <c r="L182" s="112"/>
      <c r="M182" s="90"/>
      <c r="N182" s="90"/>
      <c r="O182" s="90"/>
      <c r="P182" s="47"/>
      <c r="Q182" s="90"/>
      <c r="R182" s="90"/>
      <c r="S182" s="90"/>
      <c r="T182" s="90"/>
      <c r="U182" s="90"/>
      <c r="V182" s="47"/>
      <c r="W182" s="90"/>
      <c r="X182" s="90"/>
      <c r="Y182" s="47"/>
      <c r="Z182" s="90"/>
      <c r="AA182" s="90"/>
      <c r="AB182" s="47"/>
      <c r="AC182" s="47"/>
      <c r="AD182" s="47"/>
      <c r="AE182" s="47"/>
      <c r="AF182" s="47"/>
      <c r="AG182" s="47"/>
      <c r="AH182" s="90"/>
      <c r="AI182" s="90"/>
      <c r="AJ182" s="54"/>
    </row>
    <row r="183" spans="2:36" ht="12.75" customHeight="1" x14ac:dyDescent="0.25">
      <c r="B183" s="14"/>
      <c r="D183" s="94"/>
      <c r="E183" s="105"/>
      <c r="F183" s="106"/>
      <c r="G183" s="106"/>
      <c r="H183" s="106"/>
      <c r="I183" s="106"/>
      <c r="J183" s="94"/>
      <c r="K183" s="97"/>
      <c r="L183" s="112"/>
      <c r="M183" s="90"/>
      <c r="N183" s="90"/>
      <c r="O183" s="90"/>
      <c r="P183" s="47"/>
      <c r="Q183" s="90"/>
      <c r="R183" s="90"/>
      <c r="S183" s="90"/>
      <c r="T183" s="90"/>
      <c r="U183" s="90"/>
      <c r="V183" s="47"/>
      <c r="W183" s="90"/>
      <c r="X183" s="90"/>
      <c r="Y183" s="47"/>
      <c r="Z183" s="90"/>
      <c r="AA183" s="90"/>
      <c r="AB183" s="47"/>
      <c r="AC183" s="47"/>
      <c r="AD183" s="47"/>
      <c r="AE183" s="47"/>
      <c r="AF183" s="47"/>
      <c r="AG183" s="47"/>
      <c r="AH183" s="90"/>
      <c r="AI183" s="90"/>
      <c r="AJ183" s="54"/>
    </row>
    <row r="184" spans="2:36" ht="12.75" customHeight="1" x14ac:dyDescent="0.25">
      <c r="B184" s="14"/>
      <c r="D184" s="94"/>
      <c r="E184" s="105"/>
      <c r="F184" s="106"/>
      <c r="G184" s="106"/>
      <c r="H184" s="106"/>
      <c r="I184" s="106"/>
      <c r="J184" s="94"/>
      <c r="K184" s="97"/>
      <c r="L184" s="112"/>
      <c r="M184" s="90"/>
      <c r="N184" s="90"/>
      <c r="O184" s="90"/>
      <c r="P184" s="47"/>
      <c r="Q184" s="90"/>
      <c r="R184" s="90"/>
      <c r="S184" s="90"/>
      <c r="T184" s="90"/>
      <c r="U184" s="90"/>
      <c r="V184" s="47"/>
      <c r="W184" s="90"/>
      <c r="X184" s="90"/>
      <c r="Y184" s="47"/>
      <c r="Z184" s="90"/>
      <c r="AA184" s="90"/>
      <c r="AB184" s="47"/>
      <c r="AC184" s="47"/>
      <c r="AD184" s="47"/>
      <c r="AE184" s="47"/>
      <c r="AF184" s="47"/>
      <c r="AG184" s="47"/>
      <c r="AH184" s="90"/>
      <c r="AI184" s="90"/>
      <c r="AJ184" s="54"/>
    </row>
    <row r="185" spans="2:36" ht="12.75" customHeight="1" x14ac:dyDescent="0.25">
      <c r="B185" s="14"/>
      <c r="D185" s="94"/>
      <c r="E185" s="105"/>
      <c r="F185" s="106"/>
      <c r="G185" s="106"/>
      <c r="H185" s="106"/>
      <c r="I185" s="106"/>
      <c r="J185" s="94"/>
      <c r="K185" s="97"/>
      <c r="L185" s="112"/>
      <c r="M185" s="90"/>
      <c r="N185" s="90"/>
      <c r="O185" s="90"/>
      <c r="P185" s="47"/>
      <c r="Q185" s="90"/>
      <c r="R185" s="90"/>
      <c r="S185" s="90"/>
      <c r="T185" s="90"/>
      <c r="U185" s="90"/>
      <c r="V185" s="47"/>
      <c r="W185" s="90"/>
      <c r="X185" s="90"/>
      <c r="Y185" s="47"/>
      <c r="Z185" s="90"/>
      <c r="AA185" s="90"/>
      <c r="AB185" s="47"/>
      <c r="AC185" s="47"/>
      <c r="AD185" s="47"/>
      <c r="AE185" s="47"/>
      <c r="AF185" s="47"/>
      <c r="AG185" s="47"/>
      <c r="AH185" s="90"/>
      <c r="AI185" s="90"/>
      <c r="AJ185" s="54"/>
    </row>
    <row r="186" spans="2:36" ht="12.75" customHeight="1" x14ac:dyDescent="0.25">
      <c r="B186" s="14"/>
      <c r="D186" s="94"/>
      <c r="E186" s="105"/>
      <c r="F186" s="106"/>
      <c r="G186" s="106"/>
      <c r="H186" s="106"/>
      <c r="I186" s="106"/>
      <c r="J186" s="94"/>
      <c r="K186" s="97"/>
      <c r="L186" s="112"/>
      <c r="M186" s="90"/>
      <c r="N186" s="90"/>
      <c r="O186" s="90"/>
      <c r="P186" s="47"/>
      <c r="Q186" s="90"/>
      <c r="R186" s="90"/>
      <c r="S186" s="90"/>
      <c r="T186" s="90"/>
      <c r="U186" s="90"/>
      <c r="V186" s="47"/>
      <c r="W186" s="90"/>
      <c r="X186" s="90"/>
      <c r="Y186" s="47"/>
      <c r="Z186" s="90"/>
      <c r="AA186" s="90"/>
      <c r="AB186" s="47"/>
      <c r="AC186" s="47"/>
      <c r="AD186" s="47"/>
      <c r="AE186" s="47"/>
      <c r="AF186" s="47"/>
      <c r="AG186" s="47"/>
      <c r="AH186" s="90"/>
      <c r="AI186" s="90"/>
      <c r="AJ186" s="54"/>
    </row>
    <row r="187" spans="2:36" ht="12.75" customHeight="1" x14ac:dyDescent="0.25">
      <c r="B187" s="14"/>
      <c r="D187" s="94"/>
      <c r="E187" s="105"/>
      <c r="F187" s="106"/>
      <c r="G187" s="106"/>
      <c r="H187" s="106"/>
      <c r="I187" s="106"/>
      <c r="J187" s="94"/>
      <c r="K187" s="97"/>
      <c r="L187" s="112"/>
      <c r="M187" s="90"/>
      <c r="N187" s="90"/>
      <c r="O187" s="90"/>
      <c r="P187" s="47"/>
      <c r="Q187" s="90"/>
      <c r="R187" s="90"/>
      <c r="S187" s="90"/>
      <c r="T187" s="90"/>
      <c r="U187" s="90"/>
      <c r="V187" s="47"/>
      <c r="W187" s="90"/>
      <c r="X187" s="90"/>
      <c r="Y187" s="47"/>
      <c r="Z187" s="90"/>
      <c r="AA187" s="90"/>
      <c r="AB187" s="47"/>
      <c r="AC187" s="47"/>
      <c r="AD187" s="47"/>
      <c r="AE187" s="47"/>
      <c r="AF187" s="47"/>
      <c r="AG187" s="47"/>
      <c r="AH187" s="90"/>
      <c r="AI187" s="90"/>
      <c r="AJ187" s="54"/>
    </row>
    <row r="188" spans="2:36" ht="12.75" customHeight="1" x14ac:dyDescent="0.25">
      <c r="B188" s="14"/>
      <c r="D188" s="94"/>
      <c r="E188" s="105"/>
      <c r="F188" s="106"/>
      <c r="G188" s="106"/>
      <c r="H188" s="106"/>
      <c r="I188" s="106"/>
      <c r="J188" s="94"/>
      <c r="K188" s="97"/>
      <c r="L188" s="112"/>
      <c r="M188" s="90"/>
      <c r="N188" s="90"/>
      <c r="O188" s="90"/>
      <c r="P188" s="47"/>
      <c r="Q188" s="90"/>
      <c r="R188" s="90"/>
      <c r="S188" s="90"/>
      <c r="T188" s="90"/>
      <c r="U188" s="90"/>
      <c r="V188" s="47"/>
      <c r="W188" s="90"/>
      <c r="X188" s="90"/>
      <c r="Y188" s="47"/>
      <c r="Z188" s="90"/>
      <c r="AA188" s="90"/>
      <c r="AB188" s="47"/>
      <c r="AC188" s="47"/>
      <c r="AD188" s="47"/>
      <c r="AE188" s="47"/>
      <c r="AF188" s="47"/>
      <c r="AG188" s="47"/>
      <c r="AH188" s="90"/>
      <c r="AI188" s="90"/>
      <c r="AJ188" s="54"/>
    </row>
    <row r="189" spans="2:36" ht="12.75" customHeight="1" x14ac:dyDescent="0.25">
      <c r="B189" s="14"/>
      <c r="D189" s="94"/>
      <c r="E189" s="105"/>
      <c r="F189" s="106"/>
      <c r="G189" s="106"/>
      <c r="H189" s="106"/>
      <c r="I189" s="106"/>
      <c r="J189" s="94"/>
      <c r="K189" s="97"/>
      <c r="L189" s="113"/>
      <c r="M189" s="91"/>
      <c r="N189" s="91"/>
      <c r="O189" s="91"/>
      <c r="P189" s="48"/>
      <c r="Q189" s="91"/>
      <c r="R189" s="91"/>
      <c r="S189" s="91"/>
      <c r="T189" s="91"/>
      <c r="U189" s="91"/>
      <c r="V189" s="48"/>
      <c r="W189" s="91"/>
      <c r="X189" s="91"/>
      <c r="Y189" s="48"/>
      <c r="Z189" s="91"/>
      <c r="AA189" s="91"/>
      <c r="AB189" s="48"/>
      <c r="AC189" s="48"/>
      <c r="AD189" s="48"/>
      <c r="AE189" s="48"/>
      <c r="AF189" s="48"/>
      <c r="AG189" s="48"/>
      <c r="AH189" s="91"/>
      <c r="AI189" s="91"/>
      <c r="AJ189" s="54"/>
    </row>
    <row r="190" spans="2:36" ht="12.75" customHeight="1" x14ac:dyDescent="0.25">
      <c r="B190" s="14"/>
      <c r="D190" s="94"/>
      <c r="E190" s="109" t="s">
        <v>22</v>
      </c>
      <c r="F190" s="110"/>
      <c r="G190" s="28"/>
      <c r="H190" s="109" t="s">
        <v>1</v>
      </c>
      <c r="I190" s="110"/>
      <c r="J190" s="94"/>
      <c r="K190" s="97"/>
      <c r="L190" s="27" t="str">
        <f t="shared" ref="L190:AI190" si="26">IF(OR(TRIM(L174)=0,TRIM(L174)=""),"",IF(IFERROR(TRIM(INDEX(QryItemNamed,MATCH(TRIM(L174),ITEM,0),3)),"")="LS","",IFERROR(TRIM(INDEX(QryItemNamed,MATCH(TRIM(L174),ITEM,0),3)),"")))</f>
        <v/>
      </c>
      <c r="M190" s="27" t="str">
        <f t="shared" si="26"/>
        <v/>
      </c>
      <c r="N190" s="27" t="str">
        <f t="shared" si="26"/>
        <v/>
      </c>
      <c r="O190" s="27" t="str">
        <f t="shared" si="26"/>
        <v/>
      </c>
      <c r="P190" s="27"/>
      <c r="Q190" s="27" t="str">
        <f t="shared" si="26"/>
        <v/>
      </c>
      <c r="R190" s="27" t="str">
        <f t="shared" si="26"/>
        <v/>
      </c>
      <c r="S190" s="27" t="str">
        <f t="shared" si="26"/>
        <v/>
      </c>
      <c r="T190" s="27" t="str">
        <f t="shared" si="26"/>
        <v/>
      </c>
      <c r="U190" s="27" t="str">
        <f t="shared" si="26"/>
        <v/>
      </c>
      <c r="V190" s="27"/>
      <c r="W190" s="27" t="str">
        <f t="shared" si="26"/>
        <v/>
      </c>
      <c r="X190" s="27" t="str">
        <f t="shared" si="26"/>
        <v/>
      </c>
      <c r="Y190" s="27"/>
      <c r="Z190" s="27" t="str">
        <f t="shared" si="26"/>
        <v/>
      </c>
      <c r="AA190" s="27" t="str">
        <f t="shared" si="26"/>
        <v/>
      </c>
      <c r="AB190" s="27"/>
      <c r="AC190" s="27"/>
      <c r="AD190" s="27"/>
      <c r="AE190" s="27"/>
      <c r="AF190" s="27"/>
      <c r="AG190" s="27"/>
      <c r="AH190" s="27" t="str">
        <f t="shared" si="26"/>
        <v/>
      </c>
      <c r="AI190" s="27" t="str">
        <f t="shared" si="26"/>
        <v/>
      </c>
    </row>
    <row r="191" spans="2:36" ht="12.75" customHeight="1" x14ac:dyDescent="0.25">
      <c r="B191" s="14"/>
      <c r="D191" s="8"/>
      <c r="E191" s="18"/>
      <c r="F191" s="21"/>
      <c r="G191" s="8"/>
      <c r="H191" s="18"/>
      <c r="I191" s="21"/>
      <c r="J191" s="8"/>
      <c r="K191" s="26"/>
      <c r="L191" s="24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55"/>
    </row>
    <row r="192" spans="2:36" ht="12.75" customHeight="1" x14ac:dyDescent="0.25">
      <c r="B192" s="14"/>
      <c r="D192" s="8"/>
      <c r="E192" s="18"/>
      <c r="F192" s="21"/>
      <c r="G192" s="8"/>
      <c r="H192" s="18"/>
      <c r="I192" s="21"/>
      <c r="J192" s="8"/>
      <c r="K192" s="26"/>
      <c r="L192" s="24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55"/>
    </row>
    <row r="193" spans="2:36" ht="12.75" customHeight="1" x14ac:dyDescent="0.25">
      <c r="B193" s="14"/>
      <c r="D193" s="8"/>
      <c r="E193" s="18"/>
      <c r="F193" s="21"/>
      <c r="G193" s="8"/>
      <c r="H193" s="18"/>
      <c r="I193" s="21"/>
      <c r="J193" s="8"/>
      <c r="K193" s="26"/>
      <c r="L193" s="24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55"/>
    </row>
    <row r="194" spans="2:36" ht="12.75" customHeight="1" x14ac:dyDescent="0.25">
      <c r="B194" s="14"/>
      <c r="D194" s="8"/>
      <c r="E194" s="18"/>
      <c r="F194" s="21"/>
      <c r="G194" s="8"/>
      <c r="H194" s="18"/>
      <c r="I194" s="21"/>
      <c r="J194" s="8"/>
      <c r="K194" s="26"/>
      <c r="L194" s="24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55"/>
    </row>
    <row r="195" spans="2:36" ht="12.75" customHeight="1" x14ac:dyDescent="0.25">
      <c r="B195" s="14"/>
      <c r="D195" s="8"/>
      <c r="E195" s="18"/>
      <c r="F195" s="21"/>
      <c r="G195" s="8"/>
      <c r="H195" s="18"/>
      <c r="I195" s="21"/>
      <c r="J195" s="8"/>
      <c r="K195" s="26"/>
      <c r="L195" s="24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55"/>
    </row>
    <row r="196" spans="2:36" ht="12.75" customHeight="1" x14ac:dyDescent="0.25">
      <c r="B196" s="14"/>
      <c r="D196" s="8"/>
      <c r="E196" s="18"/>
      <c r="F196" s="21"/>
      <c r="G196" s="8"/>
      <c r="H196" s="18"/>
      <c r="I196" s="21"/>
      <c r="J196" s="8"/>
      <c r="K196" s="26"/>
      <c r="L196" s="24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55"/>
    </row>
    <row r="197" spans="2:36" ht="12.75" customHeight="1" x14ac:dyDescent="0.25">
      <c r="B197" s="14"/>
      <c r="D197" s="8"/>
      <c r="E197" s="18"/>
      <c r="F197" s="21"/>
      <c r="G197" s="8"/>
      <c r="H197" s="18"/>
      <c r="I197" s="21"/>
      <c r="J197" s="8"/>
      <c r="K197" s="26"/>
      <c r="L197" s="24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55"/>
    </row>
    <row r="198" spans="2:36" ht="12.75" customHeight="1" x14ac:dyDescent="0.25">
      <c r="B198" s="14"/>
      <c r="D198" s="8"/>
      <c r="E198" s="18"/>
      <c r="F198" s="21"/>
      <c r="G198" s="8"/>
      <c r="H198" s="18"/>
      <c r="I198" s="21"/>
      <c r="J198" s="8"/>
      <c r="K198" s="26"/>
      <c r="L198" s="24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55"/>
    </row>
    <row r="199" spans="2:36" ht="12.75" customHeight="1" x14ac:dyDescent="0.25">
      <c r="B199" s="14"/>
      <c r="D199" s="8"/>
      <c r="E199" s="18"/>
      <c r="F199" s="21"/>
      <c r="G199" s="8"/>
      <c r="H199" s="18"/>
      <c r="I199" s="21"/>
      <c r="J199" s="8"/>
      <c r="K199" s="26"/>
      <c r="L199" s="24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55"/>
    </row>
    <row r="200" spans="2:36" ht="12.75" customHeight="1" x14ac:dyDescent="0.25">
      <c r="B200" s="14"/>
      <c r="D200" s="8"/>
      <c r="E200" s="18"/>
      <c r="F200" s="21"/>
      <c r="G200" s="8"/>
      <c r="H200" s="18"/>
      <c r="I200" s="21"/>
      <c r="J200" s="8"/>
      <c r="K200" s="26"/>
      <c r="L200" s="24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55"/>
    </row>
    <row r="201" spans="2:36" ht="12.75" customHeight="1" x14ac:dyDescent="0.25">
      <c r="B201" s="14"/>
      <c r="D201" s="8"/>
      <c r="E201" s="18"/>
      <c r="F201" s="21"/>
      <c r="G201" s="8"/>
      <c r="H201" s="18"/>
      <c r="I201" s="21"/>
      <c r="J201" s="8"/>
      <c r="K201" s="26"/>
      <c r="L201" s="24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55"/>
    </row>
    <row r="202" spans="2:36" ht="12.75" customHeight="1" x14ac:dyDescent="0.25">
      <c r="B202" s="14"/>
      <c r="D202" s="8"/>
      <c r="E202" s="18"/>
      <c r="F202" s="21"/>
      <c r="G202" s="8"/>
      <c r="H202" s="18"/>
      <c r="I202" s="21"/>
      <c r="J202" s="8"/>
      <c r="K202" s="26"/>
      <c r="L202" s="24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55"/>
    </row>
    <row r="203" spans="2:36" ht="12.75" customHeight="1" x14ac:dyDescent="0.25">
      <c r="B203" s="14"/>
      <c r="D203" s="8"/>
      <c r="E203" s="18"/>
      <c r="F203" s="21"/>
      <c r="G203" s="8"/>
      <c r="H203" s="18"/>
      <c r="I203" s="21"/>
      <c r="J203" s="8"/>
      <c r="K203" s="26"/>
      <c r="L203" s="24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55"/>
    </row>
    <row r="204" spans="2:36" ht="12.75" customHeight="1" x14ac:dyDescent="0.25">
      <c r="B204" s="14"/>
      <c r="D204" s="8"/>
      <c r="E204" s="18"/>
      <c r="F204" s="21"/>
      <c r="G204" s="8"/>
      <c r="H204" s="18"/>
      <c r="I204" s="21"/>
      <c r="J204" s="8"/>
      <c r="K204" s="26"/>
      <c r="L204" s="24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55"/>
    </row>
    <row r="205" spans="2:36" ht="12.75" customHeight="1" x14ac:dyDescent="0.25">
      <c r="B205" s="14"/>
      <c r="D205" s="8"/>
      <c r="E205" s="18"/>
      <c r="F205" s="21"/>
      <c r="G205" s="8"/>
      <c r="H205" s="18"/>
      <c r="I205" s="21"/>
      <c r="J205" s="8"/>
      <c r="K205" s="26"/>
      <c r="L205" s="24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55"/>
    </row>
    <row r="206" spans="2:36" ht="12.75" customHeight="1" x14ac:dyDescent="0.25">
      <c r="B206" s="14"/>
      <c r="D206" s="8"/>
      <c r="E206" s="18"/>
      <c r="F206" s="21"/>
      <c r="G206" s="8"/>
      <c r="H206" s="18"/>
      <c r="I206" s="21"/>
      <c r="J206" s="8"/>
      <c r="K206" s="26"/>
      <c r="L206" s="24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55"/>
    </row>
    <row r="207" spans="2:36" ht="12.75" customHeight="1" x14ac:dyDescent="0.25">
      <c r="B207" s="14"/>
      <c r="D207" s="8"/>
      <c r="E207" s="18"/>
      <c r="F207" s="21"/>
      <c r="G207" s="8"/>
      <c r="H207" s="18"/>
      <c r="I207" s="21"/>
      <c r="J207" s="8"/>
      <c r="K207" s="26"/>
      <c r="L207" s="24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55"/>
    </row>
    <row r="208" spans="2:36" ht="12.75" customHeight="1" x14ac:dyDescent="0.25">
      <c r="B208" s="14"/>
      <c r="D208" s="8"/>
      <c r="E208" s="18"/>
      <c r="F208" s="21"/>
      <c r="G208" s="8"/>
      <c r="H208" s="18"/>
      <c r="I208" s="21"/>
      <c r="J208" s="8"/>
      <c r="K208" s="26"/>
      <c r="L208" s="24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55"/>
    </row>
    <row r="209" spans="2:36" ht="12.75" customHeight="1" x14ac:dyDescent="0.25">
      <c r="B209" s="14"/>
      <c r="D209" s="8"/>
      <c r="E209" s="18"/>
      <c r="F209" s="21"/>
      <c r="G209" s="8"/>
      <c r="H209" s="18"/>
      <c r="I209" s="21"/>
      <c r="J209" s="8"/>
      <c r="K209" s="26"/>
      <c r="L209" s="24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55"/>
    </row>
    <row r="210" spans="2:36" ht="12.75" customHeight="1" x14ac:dyDescent="0.25">
      <c r="B210" s="14"/>
      <c r="D210" s="8"/>
      <c r="E210" s="18"/>
      <c r="F210" s="21"/>
      <c r="G210" s="8"/>
      <c r="H210" s="18"/>
      <c r="I210" s="21"/>
      <c r="J210" s="8"/>
      <c r="K210" s="26"/>
      <c r="L210" s="24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55"/>
    </row>
    <row r="211" spans="2:36" ht="12.75" customHeight="1" x14ac:dyDescent="0.25">
      <c r="B211" s="14"/>
      <c r="D211" s="8"/>
      <c r="E211" s="18"/>
      <c r="F211" s="21"/>
      <c r="G211" s="8"/>
      <c r="H211" s="18"/>
      <c r="I211" s="21"/>
      <c r="J211" s="8"/>
      <c r="K211" s="26"/>
      <c r="L211" s="24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55"/>
    </row>
    <row r="212" spans="2:36" ht="12.75" customHeight="1" x14ac:dyDescent="0.25">
      <c r="B212" s="14"/>
      <c r="D212" s="8"/>
      <c r="E212" s="18"/>
      <c r="F212" s="21"/>
      <c r="G212" s="8"/>
      <c r="H212" s="18"/>
      <c r="I212" s="21"/>
      <c r="J212" s="8"/>
      <c r="K212" s="26"/>
      <c r="L212" s="24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55"/>
    </row>
    <row r="213" spans="2:36" ht="12.75" customHeight="1" x14ac:dyDescent="0.25">
      <c r="B213" s="14"/>
      <c r="D213" s="8"/>
      <c r="E213" s="18"/>
      <c r="F213" s="21"/>
      <c r="G213" s="8"/>
      <c r="H213" s="18"/>
      <c r="I213" s="21"/>
      <c r="J213" s="8"/>
      <c r="K213" s="26"/>
      <c r="L213" s="24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55"/>
    </row>
    <row r="214" spans="2:36" ht="12.75" customHeight="1" x14ac:dyDescent="0.25">
      <c r="B214" s="14"/>
      <c r="D214" s="8"/>
      <c r="E214" s="18"/>
      <c r="F214" s="21"/>
      <c r="G214" s="8"/>
      <c r="H214" s="18"/>
      <c r="I214" s="21"/>
      <c r="J214" s="8"/>
      <c r="K214" s="26"/>
      <c r="L214" s="24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55"/>
    </row>
    <row r="215" spans="2:36" ht="12.75" customHeight="1" x14ac:dyDescent="0.25">
      <c r="B215" s="14"/>
      <c r="D215" s="8"/>
      <c r="E215" s="18"/>
      <c r="F215" s="21"/>
      <c r="G215" s="8"/>
      <c r="H215" s="18"/>
      <c r="I215" s="21"/>
      <c r="J215" s="8"/>
      <c r="K215" s="26"/>
      <c r="L215" s="24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55"/>
    </row>
    <row r="216" spans="2:36" ht="12.75" customHeight="1" x14ac:dyDescent="0.25">
      <c r="B216" s="14"/>
      <c r="D216" s="8"/>
      <c r="E216" s="18"/>
      <c r="F216" s="21"/>
      <c r="G216" s="8"/>
      <c r="H216" s="18"/>
      <c r="I216" s="21"/>
      <c r="J216" s="8"/>
      <c r="K216" s="26"/>
      <c r="L216" s="24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55"/>
    </row>
    <row r="217" spans="2:36" ht="12.75" customHeight="1" x14ac:dyDescent="0.25">
      <c r="B217" s="14"/>
      <c r="D217" s="8"/>
      <c r="E217" s="18"/>
      <c r="F217" s="21"/>
      <c r="G217" s="8"/>
      <c r="H217" s="18"/>
      <c r="I217" s="21"/>
      <c r="J217" s="8"/>
      <c r="K217" s="26"/>
      <c r="L217" s="24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55"/>
    </row>
    <row r="218" spans="2:36" ht="12.75" customHeight="1" x14ac:dyDescent="0.25">
      <c r="B218" s="14"/>
      <c r="D218" s="8"/>
      <c r="E218" s="18"/>
      <c r="F218" s="21"/>
      <c r="G218" s="8"/>
      <c r="H218" s="18"/>
      <c r="I218" s="21"/>
      <c r="J218" s="8"/>
      <c r="K218" s="26"/>
      <c r="L218" s="24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55"/>
    </row>
    <row r="219" spans="2:36" ht="12.75" customHeight="1" x14ac:dyDescent="0.25">
      <c r="B219" s="14"/>
      <c r="D219" s="8"/>
      <c r="E219" s="18"/>
      <c r="F219" s="21"/>
      <c r="G219" s="8"/>
      <c r="H219" s="18"/>
      <c r="I219" s="21"/>
      <c r="J219" s="8"/>
      <c r="K219" s="26"/>
      <c r="L219" s="24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55"/>
    </row>
    <row r="220" spans="2:36" ht="12.75" customHeight="1" x14ac:dyDescent="0.25">
      <c r="B220" s="14"/>
      <c r="D220" s="8"/>
      <c r="E220" s="18"/>
      <c r="F220" s="21"/>
      <c r="G220" s="8"/>
      <c r="H220" s="18"/>
      <c r="I220" s="21"/>
      <c r="J220" s="8"/>
      <c r="K220" s="26"/>
      <c r="L220" s="24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55"/>
    </row>
    <row r="221" spans="2:36" ht="12.75" customHeight="1" x14ac:dyDescent="0.25">
      <c r="B221" s="14"/>
      <c r="D221" s="8"/>
      <c r="E221" s="18"/>
      <c r="F221" s="21"/>
      <c r="G221" s="8"/>
      <c r="H221" s="18"/>
      <c r="I221" s="21"/>
      <c r="J221" s="8"/>
      <c r="K221" s="26"/>
      <c r="L221" s="24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55"/>
    </row>
    <row r="222" spans="2:36" ht="12.75" customHeight="1" x14ac:dyDescent="0.25">
      <c r="B222" s="14"/>
      <c r="D222" s="8"/>
      <c r="E222" s="18"/>
      <c r="F222" s="21"/>
      <c r="G222" s="8"/>
      <c r="H222" s="18"/>
      <c r="I222" s="21"/>
      <c r="J222" s="8"/>
      <c r="K222" s="26"/>
      <c r="L222" s="24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55"/>
    </row>
    <row r="223" spans="2:36" ht="12.75" customHeight="1" x14ac:dyDescent="0.25">
      <c r="B223" s="14"/>
      <c r="D223" s="8"/>
      <c r="E223" s="18"/>
      <c r="F223" s="21"/>
      <c r="G223" s="8"/>
      <c r="H223" s="18"/>
      <c r="I223" s="21"/>
      <c r="J223" s="8"/>
      <c r="K223" s="26"/>
      <c r="L223" s="24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55"/>
    </row>
    <row r="224" spans="2:36" ht="12.75" customHeight="1" x14ac:dyDescent="0.25">
      <c r="B224" s="14"/>
      <c r="D224" s="8"/>
      <c r="E224" s="18"/>
      <c r="F224" s="21"/>
      <c r="G224" s="8"/>
      <c r="H224" s="18"/>
      <c r="I224" s="21"/>
      <c r="J224" s="8"/>
      <c r="K224" s="26"/>
      <c r="L224" s="24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55"/>
    </row>
    <row r="225" spans="2:36" ht="12.75" customHeight="1" x14ac:dyDescent="0.25">
      <c r="B225" s="14"/>
      <c r="D225" s="8"/>
      <c r="E225" s="18"/>
      <c r="F225" s="21"/>
      <c r="G225" s="8"/>
      <c r="H225" s="18"/>
      <c r="I225" s="21"/>
      <c r="J225" s="8"/>
      <c r="K225" s="26"/>
      <c r="L225" s="24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55"/>
    </row>
    <row r="226" spans="2:36" ht="12.75" customHeight="1" x14ac:dyDescent="0.25">
      <c r="B226" s="14"/>
      <c r="D226" s="8"/>
      <c r="E226" s="18"/>
      <c r="F226" s="21"/>
      <c r="G226" s="8"/>
      <c r="H226" s="18"/>
      <c r="I226" s="21"/>
      <c r="J226" s="8"/>
      <c r="K226" s="26"/>
      <c r="L226" s="24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55"/>
    </row>
    <row r="227" spans="2:36" ht="12.75" customHeight="1" x14ac:dyDescent="0.25">
      <c r="B227" s="14"/>
      <c r="D227" s="8"/>
      <c r="E227" s="18"/>
      <c r="F227" s="21"/>
      <c r="G227" s="8"/>
      <c r="H227" s="18"/>
      <c r="I227" s="21"/>
      <c r="J227" s="8"/>
      <c r="K227" s="26"/>
      <c r="L227" s="24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55"/>
    </row>
    <row r="228" spans="2:36" ht="12.75" customHeight="1" x14ac:dyDescent="0.25">
      <c r="B228" s="14"/>
      <c r="D228" s="8"/>
      <c r="E228" s="18"/>
      <c r="F228" s="21"/>
      <c r="G228" s="8"/>
      <c r="H228" s="18"/>
      <c r="I228" s="21"/>
      <c r="J228" s="8"/>
      <c r="K228" s="26"/>
      <c r="L228" s="24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55"/>
    </row>
    <row r="229" spans="2:36" ht="12.75" customHeight="1" x14ac:dyDescent="0.25">
      <c r="B229" s="14"/>
      <c r="D229" s="8"/>
      <c r="E229" s="18"/>
      <c r="F229" s="21"/>
      <c r="G229" s="8"/>
      <c r="H229" s="18"/>
      <c r="I229" s="21"/>
      <c r="J229" s="8"/>
      <c r="K229" s="26"/>
      <c r="L229" s="24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55"/>
    </row>
    <row r="230" spans="2:36" ht="12.75" customHeight="1" x14ac:dyDescent="0.25">
      <c r="B230" s="14"/>
      <c r="D230" s="8"/>
      <c r="E230" s="18"/>
      <c r="F230" s="21"/>
      <c r="G230" s="8"/>
      <c r="H230" s="18"/>
      <c r="I230" s="21"/>
      <c r="J230" s="8"/>
      <c r="K230" s="26"/>
      <c r="L230" s="24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55"/>
    </row>
    <row r="231" spans="2:36" ht="12.75" customHeight="1" x14ac:dyDescent="0.25">
      <c r="B231" s="14"/>
      <c r="D231" s="8"/>
      <c r="E231" s="18"/>
      <c r="F231" s="21"/>
      <c r="G231" s="8"/>
      <c r="H231" s="18"/>
      <c r="I231" s="21"/>
      <c r="J231" s="8"/>
      <c r="K231" s="26"/>
      <c r="L231" s="24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55"/>
    </row>
    <row r="232" spans="2:36" ht="12.75" customHeight="1" x14ac:dyDescent="0.25">
      <c r="B232" s="14"/>
      <c r="D232" s="8"/>
      <c r="E232" s="18"/>
      <c r="F232" s="21"/>
      <c r="G232" s="8"/>
      <c r="H232" s="18"/>
      <c r="I232" s="21"/>
      <c r="J232" s="8"/>
      <c r="K232" s="26"/>
      <c r="L232" s="24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55"/>
    </row>
    <row r="233" spans="2:36" ht="12.75" customHeight="1" x14ac:dyDescent="0.25">
      <c r="B233" s="14"/>
      <c r="D233" s="8"/>
      <c r="E233" s="18"/>
      <c r="F233" s="21"/>
      <c r="G233" s="8"/>
      <c r="H233" s="18"/>
      <c r="I233" s="21"/>
      <c r="J233" s="8"/>
      <c r="K233" s="26"/>
      <c r="L233" s="24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55"/>
    </row>
    <row r="234" spans="2:36" ht="12.75" customHeight="1" x14ac:dyDescent="0.25">
      <c r="B234" s="14"/>
      <c r="D234" s="8"/>
      <c r="E234" s="18"/>
      <c r="F234" s="21"/>
      <c r="G234" s="8"/>
      <c r="H234" s="18"/>
      <c r="I234" s="21"/>
      <c r="J234" s="8"/>
      <c r="K234" s="26"/>
      <c r="L234" s="24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55"/>
    </row>
    <row r="235" spans="2:36" ht="12.75" customHeight="1" x14ac:dyDescent="0.25">
      <c r="B235" s="14"/>
      <c r="D235" s="8"/>
      <c r="E235" s="18"/>
      <c r="F235" s="21"/>
      <c r="G235" s="8"/>
      <c r="H235" s="18"/>
      <c r="I235" s="21"/>
      <c r="J235" s="8"/>
      <c r="K235" s="26"/>
      <c r="L235" s="24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55"/>
    </row>
    <row r="236" spans="2:36" ht="12.75" customHeight="1" x14ac:dyDescent="0.25">
      <c r="B236" s="14"/>
      <c r="D236" s="8"/>
      <c r="E236" s="18"/>
      <c r="F236" s="21"/>
      <c r="G236" s="8"/>
      <c r="H236" s="18"/>
      <c r="I236" s="21"/>
      <c r="J236" s="8"/>
      <c r="K236" s="26"/>
      <c r="L236" s="24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55"/>
    </row>
    <row r="237" spans="2:36" ht="12.75" customHeight="1" x14ac:dyDescent="0.25">
      <c r="B237" s="14"/>
      <c r="D237" s="8"/>
      <c r="E237" s="18"/>
      <c r="F237" s="21"/>
      <c r="G237" s="8"/>
      <c r="H237" s="18"/>
      <c r="I237" s="21"/>
      <c r="J237" s="8"/>
      <c r="K237" s="26"/>
      <c r="L237" s="24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55"/>
    </row>
    <row r="238" spans="2:36" ht="12.75" customHeight="1" x14ac:dyDescent="0.25">
      <c r="B238" s="14"/>
      <c r="D238" s="8"/>
      <c r="E238" s="18"/>
      <c r="F238" s="21"/>
      <c r="G238" s="8"/>
      <c r="H238" s="18"/>
      <c r="I238" s="21"/>
      <c r="J238" s="8"/>
      <c r="K238" s="26"/>
      <c r="L238" s="24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55"/>
    </row>
    <row r="239" spans="2:36" ht="12.75" customHeight="1" x14ac:dyDescent="0.25">
      <c r="B239" s="14"/>
      <c r="D239" s="8"/>
      <c r="E239" s="18"/>
      <c r="F239" s="21"/>
      <c r="G239" s="8"/>
      <c r="H239" s="18"/>
      <c r="I239" s="21"/>
      <c r="J239" s="8"/>
      <c r="K239" s="26"/>
      <c r="L239" s="24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55"/>
    </row>
    <row r="240" spans="2:36" ht="12.75" customHeight="1" thickBot="1" x14ac:dyDescent="0.3">
      <c r="B240" s="15"/>
      <c r="D240" s="8"/>
      <c r="E240" s="18"/>
      <c r="F240" s="21"/>
      <c r="G240" s="8"/>
      <c r="H240" s="18"/>
      <c r="I240" s="21"/>
      <c r="J240" s="8"/>
      <c r="K240" s="26"/>
      <c r="L240" s="24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55"/>
    </row>
    <row r="241" spans="2:36" ht="12.75" customHeight="1" x14ac:dyDescent="0.25">
      <c r="B241" s="5" t="s">
        <v>11</v>
      </c>
      <c r="D241" s="8"/>
      <c r="E241" s="18"/>
      <c r="F241" s="21"/>
      <c r="G241" s="8"/>
      <c r="H241" s="18"/>
      <c r="I241" s="21"/>
      <c r="J241" s="8"/>
      <c r="K241" s="26"/>
      <c r="L241" s="24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55"/>
    </row>
    <row r="242" spans="2:36" ht="12.75" customHeight="1" thickBot="1" x14ac:dyDescent="0.3">
      <c r="D242" s="8"/>
      <c r="E242" s="18"/>
      <c r="F242" s="21"/>
      <c r="G242" s="8"/>
      <c r="H242" s="18"/>
      <c r="I242" s="21"/>
      <c r="J242" s="8"/>
      <c r="K242" s="26"/>
      <c r="L242" s="24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55"/>
    </row>
    <row r="243" spans="2:36" ht="12.75" customHeight="1" thickBot="1" x14ac:dyDescent="0.3">
      <c r="B243" s="12" t="s">
        <v>9</v>
      </c>
      <c r="D243" s="8"/>
      <c r="E243" s="18"/>
      <c r="F243" s="21"/>
      <c r="G243" s="8"/>
      <c r="H243" s="18"/>
      <c r="I243" s="21"/>
      <c r="J243" s="8"/>
      <c r="K243" s="26"/>
      <c r="L243" s="24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55"/>
    </row>
    <row r="244" spans="2:36" ht="12.75" customHeight="1" thickBot="1" x14ac:dyDescent="0.3">
      <c r="B244" s="16"/>
      <c r="D244" s="8"/>
      <c r="E244" s="18"/>
      <c r="F244" s="21"/>
      <c r="G244" s="8"/>
      <c r="H244" s="18"/>
      <c r="I244" s="21"/>
      <c r="J244" s="8"/>
      <c r="K244" s="26"/>
      <c r="L244" s="24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55"/>
    </row>
    <row r="245" spans="2:36" ht="12.75" customHeight="1" thickBot="1" x14ac:dyDescent="0.3">
      <c r="D245" s="8"/>
      <c r="E245" s="18"/>
      <c r="F245" s="21"/>
      <c r="G245" s="8"/>
      <c r="H245" s="18"/>
      <c r="I245" s="21"/>
      <c r="J245" s="8"/>
      <c r="K245" s="26"/>
      <c r="L245" s="24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55"/>
    </row>
    <row r="246" spans="2:36" ht="12.75" customHeight="1" x14ac:dyDescent="0.25">
      <c r="B246" s="123" t="s">
        <v>10</v>
      </c>
      <c r="D246" s="8"/>
      <c r="E246" s="18"/>
      <c r="F246" s="21"/>
      <c r="G246" s="8"/>
      <c r="H246" s="18"/>
      <c r="I246" s="21"/>
      <c r="J246" s="8"/>
      <c r="K246" s="26"/>
      <c r="L246" s="24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55"/>
    </row>
    <row r="247" spans="2:36" ht="12.75" customHeight="1" x14ac:dyDescent="0.25">
      <c r="B247" s="124"/>
      <c r="D247" s="8"/>
      <c r="E247" s="18"/>
      <c r="F247" s="21"/>
      <c r="G247" s="8"/>
      <c r="H247" s="18"/>
      <c r="I247" s="21"/>
      <c r="J247" s="8"/>
      <c r="K247" s="26"/>
      <c r="L247" s="24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55"/>
    </row>
    <row r="248" spans="2:36" ht="12.75" customHeight="1" x14ac:dyDescent="0.25">
      <c r="B248" s="124"/>
      <c r="D248" s="8"/>
      <c r="E248" s="18"/>
      <c r="F248" s="21"/>
      <c r="G248" s="8"/>
      <c r="H248" s="18"/>
      <c r="I248" s="21"/>
      <c r="J248" s="8"/>
      <c r="K248" s="26"/>
      <c r="L248" s="24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55"/>
    </row>
    <row r="249" spans="2:36" ht="12.75" customHeight="1" thickBot="1" x14ac:dyDescent="0.3">
      <c r="B249" s="124"/>
      <c r="D249" s="8"/>
      <c r="E249" s="18"/>
      <c r="F249" s="22"/>
      <c r="G249" s="17"/>
      <c r="H249" s="18"/>
      <c r="I249" s="22"/>
      <c r="J249" s="17"/>
      <c r="K249" s="26"/>
      <c r="L249" s="24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55"/>
    </row>
    <row r="250" spans="2:36" ht="12.75" customHeight="1" x14ac:dyDescent="0.25">
      <c r="B250" s="124"/>
      <c r="D250" s="131" t="s">
        <v>2</v>
      </c>
      <c r="E250" s="132"/>
      <c r="F250" s="132"/>
      <c r="G250" s="132"/>
      <c r="H250" s="132"/>
      <c r="I250" s="132"/>
      <c r="J250" s="132"/>
      <c r="K250" s="132"/>
      <c r="L250" s="25" t="str">
        <f t="shared" ref="L250" si="27">IF(L174="","",IF(L189="",IF(SUM(COUNTIF(L190:L249,"LS")+COUNTIF(L190:L249,"LUMP"))&gt;0,"LS",""),IF(SUM(L190:L249)&gt;0,ROUNDUP(SUM(L190:L249),0),"")))</f>
        <v/>
      </c>
      <c r="M250" s="9" t="str">
        <f t="shared" ref="M250" si="28">IF(M174="","",IF(M189="",IF(SUM(COUNTIF(M190:M249,"LS")+COUNTIF(M190:M249,"LUMP"))&gt;0,"LS",""),IF(SUM(M190:M249)&gt;0,ROUNDUP(SUM(M190:M249),0),"")))</f>
        <v/>
      </c>
      <c r="N250" s="9" t="str">
        <f t="shared" ref="N250" si="29">IF(N174="","",IF(N189="",IF(SUM(COUNTIF(N190:N249,"LS")+COUNTIF(N190:N249,"LUMP"))&gt;0,"LS",""),IF(SUM(N190:N249)&gt;0,ROUNDUP(SUM(N190:N249),0),"")))</f>
        <v/>
      </c>
      <c r="O250" s="9" t="str">
        <f t="shared" ref="O250" si="30">IF(O174="","",IF(O189="",IF(SUM(COUNTIF(O190:O249,"LS")+COUNTIF(O190:O249,"LUMP"))&gt;0,"LS",""),IF(SUM(O190:O249)&gt;0,ROUNDUP(SUM(O190:O249),0),"")))</f>
        <v/>
      </c>
      <c r="P250" s="9"/>
      <c r="Q250" s="9" t="str">
        <f t="shared" ref="Q250" si="31">IF(Q174="","",IF(Q189="",IF(SUM(COUNTIF(Q190:Q249,"LS")+COUNTIF(Q190:Q249,"LUMP"))&gt;0,"LS",""),IF(SUM(Q190:Q249)&gt;0,ROUNDUP(SUM(Q190:Q249),0),"")))</f>
        <v/>
      </c>
      <c r="R250" s="9" t="str">
        <f t="shared" ref="R250" si="32">IF(R174="","",IF(R189="",IF(SUM(COUNTIF(R190:R249,"LS")+COUNTIF(R190:R249,"LUMP"))&gt;0,"LS",""),IF(SUM(R190:R249)&gt;0,ROUNDUP(SUM(R190:R249),0),"")))</f>
        <v/>
      </c>
      <c r="S250" s="9" t="str">
        <f t="shared" ref="S250" si="33">IF(S174="","",IF(S189="",IF(SUM(COUNTIF(S190:S249,"LS")+COUNTIF(S190:S249,"LUMP"))&gt;0,"LS",""),IF(SUM(S190:S249)&gt;0,ROUNDUP(SUM(S190:S249),0),"")))</f>
        <v/>
      </c>
      <c r="T250" s="9" t="str">
        <f t="shared" ref="T250" si="34">IF(T174="","",IF(T189="",IF(SUM(COUNTIF(T190:T249,"LS")+COUNTIF(T190:T249,"LUMP"))&gt;0,"LS",""),IF(SUM(T190:T249)&gt;0,ROUNDUP(SUM(T190:T249),0),"")))</f>
        <v/>
      </c>
      <c r="U250" s="9"/>
      <c r="V250" s="9"/>
      <c r="W250" s="9" t="str">
        <f t="shared" ref="W250" si="35">IF(W174="","",IF(W189="",IF(SUM(COUNTIF(W190:W249,"LS")+COUNTIF(W190:W249,"LUMP"))&gt;0,"LS",""),IF(SUM(W190:W249)&gt;0,ROUNDUP(SUM(W190:W249),0),"")))</f>
        <v/>
      </c>
      <c r="X250" s="9" t="str">
        <f t="shared" ref="X250" si="36">IF(X174="","",IF(X189="",IF(SUM(COUNTIF(X190:X249,"LS")+COUNTIF(X190:X249,"LUMP"))&gt;0,"LS",""),IF(SUM(X190:X249)&gt;0,ROUNDUP(SUM(X190:X249),0),"")))</f>
        <v/>
      </c>
      <c r="Y250" s="9"/>
      <c r="Z250" s="9" t="str">
        <f t="shared" ref="Z250" si="37">IF(Z174="","",IF(Z189="",IF(SUM(COUNTIF(Z190:Z249,"LS")+COUNTIF(Z190:Z249,"LUMP"))&gt;0,"LS",""),IF(SUM(Z190:Z249)&gt;0,ROUNDUP(SUM(Z190:Z249),0),"")))</f>
        <v/>
      </c>
      <c r="AA250" s="9" t="str">
        <f t="shared" ref="AA250" si="38">IF(AA174="","",IF(AA189="",IF(SUM(COUNTIF(AA190:AA249,"LS")+COUNTIF(AA190:AA249,"LUMP"))&gt;0,"LS",""),IF(SUM(AA190:AA249)&gt;0,ROUNDUP(SUM(AA190:AA249),0),"")))</f>
        <v/>
      </c>
      <c r="AB250" s="9"/>
      <c r="AC250" s="9"/>
      <c r="AD250" s="9"/>
      <c r="AE250" s="9"/>
      <c r="AF250" s="9"/>
      <c r="AG250" s="9"/>
      <c r="AH250" s="9" t="str">
        <f t="shared" ref="AH250" si="39">IF(AH174="","",IF(AH189="",IF(SUM(COUNTIF(AH190:AH249,"LS")+COUNTIF(AH190:AH249,"LUMP"))&gt;0,"LS",""),IF(SUM(AH190:AH249)&gt;0,ROUNDUP(SUM(AH190:AH249),0),"")))</f>
        <v/>
      </c>
      <c r="AI250" s="9" t="str">
        <f t="shared" ref="AI250" si="40">IF(AI174="","",IF(AI189="",IF(SUM(COUNTIF(AI190:AI249,"LS")+COUNTIF(AI190:AI249,"LUMP"))&gt;0,"LS",""),IF(SUM(AI190:AI249)&gt;0,ROUNDUP(SUM(AI190:AI249),0),"")))</f>
        <v/>
      </c>
      <c r="AJ250" s="52"/>
    </row>
    <row r="251" spans="2:36" ht="12.75" customHeight="1" x14ac:dyDescent="0.25">
      <c r="B251" s="124"/>
    </row>
    <row r="252" spans="2:36" ht="12.75" customHeight="1" x14ac:dyDescent="0.25">
      <c r="B252" s="124"/>
      <c r="D252" s="114" t="e">
        <f>D173+1</f>
        <v>#REF!</v>
      </c>
      <c r="E252" s="114"/>
      <c r="F252" s="114"/>
      <c r="G252" s="114"/>
      <c r="H252" s="114"/>
      <c r="I252" s="114"/>
      <c r="J252" s="114"/>
      <c r="K252" s="114"/>
      <c r="L252" s="114"/>
      <c r="M252" s="114"/>
      <c r="N252" s="114"/>
      <c r="O252" s="114"/>
      <c r="P252" s="114"/>
      <c r="Q252" s="114"/>
      <c r="R252" s="114"/>
      <c r="S252" s="114"/>
      <c r="T252" s="114"/>
      <c r="U252" s="114"/>
      <c r="V252" s="114"/>
      <c r="W252" s="114"/>
      <c r="X252" s="114"/>
      <c r="Y252" s="114"/>
      <c r="Z252" s="114"/>
      <c r="AA252" s="114"/>
      <c r="AB252" s="114"/>
      <c r="AC252" s="114"/>
      <c r="AD252" s="114"/>
      <c r="AE252" s="114"/>
      <c r="AF252" s="114"/>
      <c r="AG252" s="114"/>
      <c r="AH252" s="114"/>
      <c r="AI252" s="114"/>
      <c r="AJ252" s="49"/>
    </row>
    <row r="253" spans="2:36" ht="12.75" customHeight="1" x14ac:dyDescent="0.25">
      <c r="B253" s="124"/>
      <c r="D253" s="102" t="s">
        <v>7</v>
      </c>
      <c r="E253" s="102"/>
      <c r="F253" s="102"/>
      <c r="G253" s="102"/>
      <c r="H253" s="102"/>
      <c r="I253" s="102"/>
      <c r="J253" s="102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</row>
    <row r="254" spans="2:36" ht="12.75" customHeight="1" x14ac:dyDescent="0.25">
      <c r="B254" s="124"/>
      <c r="D254" s="115" t="s">
        <v>8</v>
      </c>
      <c r="E254" s="115"/>
      <c r="F254" s="115"/>
      <c r="G254" s="115"/>
      <c r="H254" s="115"/>
      <c r="I254" s="115"/>
      <c r="J254" s="115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53"/>
    </row>
    <row r="255" spans="2:36" ht="12.75" customHeight="1" x14ac:dyDescent="0.25">
      <c r="B255" s="124"/>
      <c r="D255" s="93" t="s">
        <v>0</v>
      </c>
      <c r="E255" s="103" t="s">
        <v>19</v>
      </c>
      <c r="F255" s="104"/>
      <c r="G255" s="104"/>
      <c r="H255" s="104"/>
      <c r="I255" s="104"/>
      <c r="J255" s="93" t="s">
        <v>20</v>
      </c>
      <c r="K255" s="96" t="s">
        <v>21</v>
      </c>
      <c r="L255" s="7" t="str">
        <f t="shared" ref="L255:AI255" si="41">IF(OR(TRIM(L253)=0,TRIM(L253)=""),"",IF(IFERROR(TRIM(INDEX(QryItemNamed,MATCH(TRIM(L253),ITEM,0),2)),"")="Y","SPECIAL",LEFT(IFERROR(TRIM(INDEX(ITEM,MATCH(TRIM(L253),ITEM,0))),""),3)))</f>
        <v/>
      </c>
      <c r="M255" s="7" t="str">
        <f t="shared" si="41"/>
        <v/>
      </c>
      <c r="N255" s="7" t="str">
        <f t="shared" si="41"/>
        <v/>
      </c>
      <c r="O255" s="7" t="str">
        <f t="shared" si="41"/>
        <v/>
      </c>
      <c r="P255" s="7"/>
      <c r="Q255" s="7" t="str">
        <f t="shared" si="41"/>
        <v/>
      </c>
      <c r="R255" s="7" t="str">
        <f t="shared" si="41"/>
        <v/>
      </c>
      <c r="S255" s="7" t="str">
        <f t="shared" si="41"/>
        <v/>
      </c>
      <c r="T255" s="7" t="str">
        <f t="shared" si="41"/>
        <v/>
      </c>
      <c r="U255" s="7" t="str">
        <f t="shared" si="41"/>
        <v/>
      </c>
      <c r="V255" s="7"/>
      <c r="W255" s="7" t="str">
        <f t="shared" si="41"/>
        <v/>
      </c>
      <c r="X255" s="7" t="str">
        <f t="shared" si="41"/>
        <v/>
      </c>
      <c r="Y255" s="7"/>
      <c r="Z255" s="7" t="str">
        <f t="shared" si="41"/>
        <v/>
      </c>
      <c r="AA255" s="7" t="str">
        <f t="shared" si="41"/>
        <v/>
      </c>
      <c r="AB255" s="7"/>
      <c r="AC255" s="7"/>
      <c r="AD255" s="7"/>
      <c r="AE255" s="7"/>
      <c r="AF255" s="7"/>
      <c r="AG255" s="7"/>
      <c r="AH255" s="7" t="str">
        <f t="shared" si="41"/>
        <v/>
      </c>
      <c r="AI255" s="7" t="str">
        <f t="shared" si="41"/>
        <v/>
      </c>
    </row>
    <row r="256" spans="2:36" ht="12.75" customHeight="1" x14ac:dyDescent="0.25">
      <c r="B256" s="124"/>
      <c r="D256" s="94"/>
      <c r="E256" s="105"/>
      <c r="F256" s="106"/>
      <c r="G256" s="106"/>
      <c r="H256" s="106"/>
      <c r="I256" s="106"/>
      <c r="J256" s="94"/>
      <c r="K256" s="97"/>
      <c r="L256" s="111" t="str">
        <f t="shared" ref="L256:AI256" si="42">IF(OR(TRIM(L253)=0,TRIM(L253)=""),IF(L254="","",L254),IF(IFERROR(TRIM(INDEX(QryItemNamed,MATCH(TRIM(L253),ITEM,0),2)),"")="Y",TRIM(RIGHT(IFERROR(TRIM(INDEX(QryItemNamed,MATCH(TRIM(L253),ITEM,0),4)),"123456789012"),LEN(IFERROR(TRIM(INDEX(QryItemNamed,MATCH(TRIM(L253),ITEM,0),4)),"123456789012"))-9))&amp;L254,IFERROR(TRIM(INDEX(QryItemNamed,MATCH(TRIM(L253),ITEM,0),4))&amp;L254,"ITEM CODE DOES NOT EXIST IN ITEM MASTER")))</f>
        <v/>
      </c>
      <c r="M256" s="89" t="str">
        <f t="shared" si="42"/>
        <v/>
      </c>
      <c r="N256" s="89" t="str">
        <f t="shared" si="42"/>
        <v/>
      </c>
      <c r="O256" s="89" t="str">
        <f t="shared" si="42"/>
        <v/>
      </c>
      <c r="P256" s="46"/>
      <c r="Q256" s="89" t="str">
        <f t="shared" si="42"/>
        <v/>
      </c>
      <c r="R256" s="89" t="str">
        <f t="shared" si="42"/>
        <v/>
      </c>
      <c r="S256" s="89" t="str">
        <f t="shared" si="42"/>
        <v/>
      </c>
      <c r="T256" s="89" t="str">
        <f t="shared" si="42"/>
        <v/>
      </c>
      <c r="U256" s="89" t="str">
        <f t="shared" si="42"/>
        <v/>
      </c>
      <c r="V256" s="46"/>
      <c r="W256" s="89" t="str">
        <f t="shared" si="42"/>
        <v/>
      </c>
      <c r="X256" s="89" t="str">
        <f t="shared" si="42"/>
        <v/>
      </c>
      <c r="Y256" s="46"/>
      <c r="Z256" s="89" t="str">
        <f t="shared" si="42"/>
        <v/>
      </c>
      <c r="AA256" s="89" t="str">
        <f t="shared" si="42"/>
        <v/>
      </c>
      <c r="AB256" s="46"/>
      <c r="AC256" s="46"/>
      <c r="AD256" s="46"/>
      <c r="AE256" s="46"/>
      <c r="AF256" s="46"/>
      <c r="AG256" s="46"/>
      <c r="AH256" s="89" t="str">
        <f t="shared" si="42"/>
        <v/>
      </c>
      <c r="AI256" s="89" t="str">
        <f t="shared" si="42"/>
        <v/>
      </c>
      <c r="AJ256" s="54"/>
    </row>
    <row r="257" spans="2:36" ht="12.75" customHeight="1" x14ac:dyDescent="0.25">
      <c r="B257" s="124"/>
      <c r="D257" s="94"/>
      <c r="E257" s="105"/>
      <c r="F257" s="106"/>
      <c r="G257" s="106"/>
      <c r="H257" s="106"/>
      <c r="I257" s="106"/>
      <c r="J257" s="94"/>
      <c r="K257" s="97"/>
      <c r="L257" s="112"/>
      <c r="M257" s="90"/>
      <c r="N257" s="90"/>
      <c r="O257" s="90"/>
      <c r="P257" s="47"/>
      <c r="Q257" s="90"/>
      <c r="R257" s="90"/>
      <c r="S257" s="90"/>
      <c r="T257" s="90"/>
      <c r="U257" s="90"/>
      <c r="V257" s="47"/>
      <c r="W257" s="90"/>
      <c r="X257" s="90"/>
      <c r="Y257" s="47"/>
      <c r="Z257" s="90"/>
      <c r="AA257" s="90"/>
      <c r="AB257" s="47"/>
      <c r="AC257" s="47"/>
      <c r="AD257" s="47"/>
      <c r="AE257" s="47"/>
      <c r="AF257" s="47"/>
      <c r="AG257" s="47"/>
      <c r="AH257" s="90"/>
      <c r="AI257" s="90"/>
      <c r="AJ257" s="54"/>
    </row>
    <row r="258" spans="2:36" ht="12.75" customHeight="1" x14ac:dyDescent="0.25">
      <c r="B258" s="124"/>
      <c r="D258" s="94"/>
      <c r="E258" s="105"/>
      <c r="F258" s="106"/>
      <c r="G258" s="106"/>
      <c r="H258" s="106"/>
      <c r="I258" s="106"/>
      <c r="J258" s="94"/>
      <c r="K258" s="97"/>
      <c r="L258" s="112"/>
      <c r="M258" s="90"/>
      <c r="N258" s="90"/>
      <c r="O258" s="90"/>
      <c r="P258" s="47"/>
      <c r="Q258" s="90"/>
      <c r="R258" s="90"/>
      <c r="S258" s="90"/>
      <c r="T258" s="90"/>
      <c r="U258" s="90"/>
      <c r="V258" s="47"/>
      <c r="W258" s="90"/>
      <c r="X258" s="90"/>
      <c r="Y258" s="47"/>
      <c r="Z258" s="90"/>
      <c r="AA258" s="90"/>
      <c r="AB258" s="47"/>
      <c r="AC258" s="47"/>
      <c r="AD258" s="47"/>
      <c r="AE258" s="47"/>
      <c r="AF258" s="47"/>
      <c r="AG258" s="47"/>
      <c r="AH258" s="90"/>
      <c r="AI258" s="90"/>
      <c r="AJ258" s="54"/>
    </row>
    <row r="259" spans="2:36" ht="12.75" customHeight="1" thickBot="1" x14ac:dyDescent="0.3">
      <c r="B259" s="125"/>
      <c r="D259" s="94"/>
      <c r="E259" s="105"/>
      <c r="F259" s="106"/>
      <c r="G259" s="106"/>
      <c r="H259" s="106"/>
      <c r="I259" s="106"/>
      <c r="J259" s="94"/>
      <c r="K259" s="97"/>
      <c r="L259" s="112"/>
      <c r="M259" s="90"/>
      <c r="N259" s="90"/>
      <c r="O259" s="90"/>
      <c r="P259" s="47"/>
      <c r="Q259" s="90"/>
      <c r="R259" s="90"/>
      <c r="S259" s="90"/>
      <c r="T259" s="90"/>
      <c r="U259" s="90"/>
      <c r="V259" s="47"/>
      <c r="W259" s="90"/>
      <c r="X259" s="90"/>
      <c r="Y259" s="47"/>
      <c r="Z259" s="90"/>
      <c r="AA259" s="90"/>
      <c r="AB259" s="47"/>
      <c r="AC259" s="47"/>
      <c r="AD259" s="47"/>
      <c r="AE259" s="47"/>
      <c r="AF259" s="47"/>
      <c r="AG259" s="47"/>
      <c r="AH259" s="90"/>
      <c r="AI259" s="90"/>
      <c r="AJ259" s="54"/>
    </row>
    <row r="260" spans="2:36" ht="12.75" customHeight="1" x14ac:dyDescent="0.25">
      <c r="B260" s="13"/>
      <c r="D260" s="94"/>
      <c r="E260" s="105"/>
      <c r="F260" s="106"/>
      <c r="G260" s="106"/>
      <c r="H260" s="106"/>
      <c r="I260" s="106"/>
      <c r="J260" s="94"/>
      <c r="K260" s="97"/>
      <c r="L260" s="112"/>
      <c r="M260" s="90"/>
      <c r="N260" s="90"/>
      <c r="O260" s="90"/>
      <c r="P260" s="47"/>
      <c r="Q260" s="90"/>
      <c r="R260" s="90"/>
      <c r="S260" s="90"/>
      <c r="T260" s="90"/>
      <c r="U260" s="90"/>
      <c r="V260" s="47"/>
      <c r="W260" s="90"/>
      <c r="X260" s="90"/>
      <c r="Y260" s="47"/>
      <c r="Z260" s="90"/>
      <c r="AA260" s="90"/>
      <c r="AB260" s="47"/>
      <c r="AC260" s="47"/>
      <c r="AD260" s="47"/>
      <c r="AE260" s="47"/>
      <c r="AF260" s="47"/>
      <c r="AG260" s="47"/>
      <c r="AH260" s="90"/>
      <c r="AI260" s="90"/>
      <c r="AJ260" s="54"/>
    </row>
    <row r="261" spans="2:36" ht="12.75" customHeight="1" x14ac:dyDescent="0.25">
      <c r="B261" s="14"/>
      <c r="D261" s="94"/>
      <c r="E261" s="105"/>
      <c r="F261" s="106"/>
      <c r="G261" s="106"/>
      <c r="H261" s="106"/>
      <c r="I261" s="106"/>
      <c r="J261" s="94"/>
      <c r="K261" s="97"/>
      <c r="L261" s="112"/>
      <c r="M261" s="90"/>
      <c r="N261" s="90"/>
      <c r="O261" s="90"/>
      <c r="P261" s="47"/>
      <c r="Q261" s="90"/>
      <c r="R261" s="90"/>
      <c r="S261" s="90"/>
      <c r="T261" s="90"/>
      <c r="U261" s="90"/>
      <c r="V261" s="47"/>
      <c r="W261" s="90"/>
      <c r="X261" s="90"/>
      <c r="Y261" s="47"/>
      <c r="Z261" s="90"/>
      <c r="AA261" s="90"/>
      <c r="AB261" s="47"/>
      <c r="AC261" s="47"/>
      <c r="AD261" s="47"/>
      <c r="AE261" s="47"/>
      <c r="AF261" s="47"/>
      <c r="AG261" s="47"/>
      <c r="AH261" s="90"/>
      <c r="AI261" s="90"/>
      <c r="AJ261" s="54"/>
    </row>
    <row r="262" spans="2:36" ht="12.75" customHeight="1" x14ac:dyDescent="0.25">
      <c r="B262" s="14"/>
      <c r="D262" s="94"/>
      <c r="E262" s="105"/>
      <c r="F262" s="106"/>
      <c r="G262" s="106"/>
      <c r="H262" s="106"/>
      <c r="I262" s="106"/>
      <c r="J262" s="94"/>
      <c r="K262" s="97"/>
      <c r="L262" s="112"/>
      <c r="M262" s="90"/>
      <c r="N262" s="90"/>
      <c r="O262" s="90"/>
      <c r="P262" s="47"/>
      <c r="Q262" s="90"/>
      <c r="R262" s="90"/>
      <c r="S262" s="90"/>
      <c r="T262" s="90"/>
      <c r="U262" s="90"/>
      <c r="V262" s="47"/>
      <c r="W262" s="90"/>
      <c r="X262" s="90"/>
      <c r="Y262" s="47"/>
      <c r="Z262" s="90"/>
      <c r="AA262" s="90"/>
      <c r="AB262" s="47"/>
      <c r="AC262" s="47"/>
      <c r="AD262" s="47"/>
      <c r="AE262" s="47"/>
      <c r="AF262" s="47"/>
      <c r="AG262" s="47"/>
      <c r="AH262" s="90"/>
      <c r="AI262" s="90"/>
      <c r="AJ262" s="54"/>
    </row>
    <row r="263" spans="2:36" ht="12.75" customHeight="1" x14ac:dyDescent="0.25">
      <c r="B263" s="14"/>
      <c r="D263" s="94"/>
      <c r="E263" s="105"/>
      <c r="F263" s="106"/>
      <c r="G263" s="106"/>
      <c r="H263" s="106"/>
      <c r="I263" s="106"/>
      <c r="J263" s="94"/>
      <c r="K263" s="97"/>
      <c r="L263" s="112"/>
      <c r="M263" s="90"/>
      <c r="N263" s="90"/>
      <c r="O263" s="90"/>
      <c r="P263" s="47"/>
      <c r="Q263" s="90"/>
      <c r="R263" s="90"/>
      <c r="S263" s="90"/>
      <c r="T263" s="90"/>
      <c r="U263" s="90"/>
      <c r="V263" s="47"/>
      <c r="W263" s="90"/>
      <c r="X263" s="90"/>
      <c r="Y263" s="47"/>
      <c r="Z263" s="90"/>
      <c r="AA263" s="90"/>
      <c r="AB263" s="47"/>
      <c r="AC263" s="47"/>
      <c r="AD263" s="47"/>
      <c r="AE263" s="47"/>
      <c r="AF263" s="47"/>
      <c r="AG263" s="47"/>
      <c r="AH263" s="90"/>
      <c r="AI263" s="90"/>
      <c r="AJ263" s="54"/>
    </row>
    <row r="264" spans="2:36" ht="12.75" customHeight="1" x14ac:dyDescent="0.25">
      <c r="B264" s="14"/>
      <c r="D264" s="94"/>
      <c r="E264" s="105"/>
      <c r="F264" s="106"/>
      <c r="G264" s="106"/>
      <c r="H264" s="106"/>
      <c r="I264" s="106"/>
      <c r="J264" s="94"/>
      <c r="K264" s="97"/>
      <c r="L264" s="112"/>
      <c r="M264" s="90"/>
      <c r="N264" s="90"/>
      <c r="O264" s="90"/>
      <c r="P264" s="47"/>
      <c r="Q264" s="90"/>
      <c r="R264" s="90"/>
      <c r="S264" s="90"/>
      <c r="T264" s="90"/>
      <c r="U264" s="90"/>
      <c r="V264" s="47"/>
      <c r="W264" s="90"/>
      <c r="X264" s="90"/>
      <c r="Y264" s="47"/>
      <c r="Z264" s="90"/>
      <c r="AA264" s="90"/>
      <c r="AB264" s="47"/>
      <c r="AC264" s="47"/>
      <c r="AD264" s="47"/>
      <c r="AE264" s="47"/>
      <c r="AF264" s="47"/>
      <c r="AG264" s="47"/>
      <c r="AH264" s="90"/>
      <c r="AI264" s="90"/>
      <c r="AJ264" s="54"/>
    </row>
    <row r="265" spans="2:36" ht="12.75" customHeight="1" x14ac:dyDescent="0.25">
      <c r="B265" s="14"/>
      <c r="D265" s="94"/>
      <c r="E265" s="105"/>
      <c r="F265" s="106"/>
      <c r="G265" s="106"/>
      <c r="H265" s="106"/>
      <c r="I265" s="106"/>
      <c r="J265" s="94"/>
      <c r="K265" s="97"/>
      <c r="L265" s="112"/>
      <c r="M265" s="90"/>
      <c r="N265" s="90"/>
      <c r="O265" s="90"/>
      <c r="P265" s="47"/>
      <c r="Q265" s="90"/>
      <c r="R265" s="90"/>
      <c r="S265" s="90"/>
      <c r="T265" s="90"/>
      <c r="U265" s="90"/>
      <c r="V265" s="47"/>
      <c r="W265" s="90"/>
      <c r="X265" s="90"/>
      <c r="Y265" s="47"/>
      <c r="Z265" s="90"/>
      <c r="AA265" s="90"/>
      <c r="AB265" s="47"/>
      <c r="AC265" s="47"/>
      <c r="AD265" s="47"/>
      <c r="AE265" s="47"/>
      <c r="AF265" s="47"/>
      <c r="AG265" s="47"/>
      <c r="AH265" s="90"/>
      <c r="AI265" s="90"/>
      <c r="AJ265" s="54"/>
    </row>
    <row r="266" spans="2:36" ht="12.75" customHeight="1" x14ac:dyDescent="0.25">
      <c r="B266" s="14"/>
      <c r="D266" s="94"/>
      <c r="E266" s="105"/>
      <c r="F266" s="106"/>
      <c r="G266" s="106"/>
      <c r="H266" s="106"/>
      <c r="I266" s="106"/>
      <c r="J266" s="94"/>
      <c r="K266" s="97"/>
      <c r="L266" s="112"/>
      <c r="M266" s="90"/>
      <c r="N266" s="90"/>
      <c r="O266" s="90"/>
      <c r="P266" s="47"/>
      <c r="Q266" s="90"/>
      <c r="R266" s="90"/>
      <c r="S266" s="90"/>
      <c r="T266" s="90"/>
      <c r="U266" s="90"/>
      <c r="V266" s="47"/>
      <c r="W266" s="90"/>
      <c r="X266" s="90"/>
      <c r="Y266" s="47"/>
      <c r="Z266" s="90"/>
      <c r="AA266" s="90"/>
      <c r="AB266" s="47"/>
      <c r="AC266" s="47"/>
      <c r="AD266" s="47"/>
      <c r="AE266" s="47"/>
      <c r="AF266" s="47"/>
      <c r="AG266" s="47"/>
      <c r="AH266" s="90"/>
      <c r="AI266" s="90"/>
      <c r="AJ266" s="54"/>
    </row>
    <row r="267" spans="2:36" ht="12.75" customHeight="1" x14ac:dyDescent="0.25">
      <c r="B267" s="14"/>
      <c r="D267" s="94"/>
      <c r="E267" s="105"/>
      <c r="F267" s="106"/>
      <c r="G267" s="106"/>
      <c r="H267" s="106"/>
      <c r="I267" s="106"/>
      <c r="J267" s="94"/>
      <c r="K267" s="97"/>
      <c r="L267" s="112"/>
      <c r="M267" s="90"/>
      <c r="N267" s="90"/>
      <c r="O267" s="90"/>
      <c r="P267" s="47"/>
      <c r="Q267" s="90"/>
      <c r="R267" s="90"/>
      <c r="S267" s="90"/>
      <c r="T267" s="90"/>
      <c r="U267" s="90"/>
      <c r="V267" s="47"/>
      <c r="W267" s="90"/>
      <c r="X267" s="90"/>
      <c r="Y267" s="47"/>
      <c r="Z267" s="90"/>
      <c r="AA267" s="90"/>
      <c r="AB267" s="47"/>
      <c r="AC267" s="47"/>
      <c r="AD267" s="47"/>
      <c r="AE267" s="47"/>
      <c r="AF267" s="47"/>
      <c r="AG267" s="47"/>
      <c r="AH267" s="90"/>
      <c r="AI267" s="90"/>
      <c r="AJ267" s="54"/>
    </row>
    <row r="268" spans="2:36" ht="12.75" customHeight="1" x14ac:dyDescent="0.25">
      <c r="B268" s="14"/>
      <c r="D268" s="94"/>
      <c r="E268" s="105"/>
      <c r="F268" s="106"/>
      <c r="G268" s="106"/>
      <c r="H268" s="106"/>
      <c r="I268" s="106"/>
      <c r="J268" s="94"/>
      <c r="K268" s="97"/>
      <c r="L268" s="113"/>
      <c r="M268" s="91"/>
      <c r="N268" s="91"/>
      <c r="O268" s="91"/>
      <c r="P268" s="48"/>
      <c r="Q268" s="91"/>
      <c r="R268" s="91"/>
      <c r="S268" s="91"/>
      <c r="T268" s="91"/>
      <c r="U268" s="91"/>
      <c r="V268" s="48"/>
      <c r="W268" s="91"/>
      <c r="X268" s="91"/>
      <c r="Y268" s="48"/>
      <c r="Z268" s="91"/>
      <c r="AA268" s="91"/>
      <c r="AB268" s="48"/>
      <c r="AC268" s="48"/>
      <c r="AD268" s="48"/>
      <c r="AE268" s="48"/>
      <c r="AF268" s="48"/>
      <c r="AG268" s="48"/>
      <c r="AH268" s="91"/>
      <c r="AI268" s="91"/>
      <c r="AJ268" s="54"/>
    </row>
    <row r="269" spans="2:36" ht="12.75" customHeight="1" x14ac:dyDescent="0.25">
      <c r="B269" s="14"/>
      <c r="D269" s="94"/>
      <c r="E269" s="109" t="s">
        <v>22</v>
      </c>
      <c r="F269" s="110"/>
      <c r="G269" s="28"/>
      <c r="H269" s="109" t="s">
        <v>1</v>
      </c>
      <c r="I269" s="110"/>
      <c r="J269" s="94"/>
      <c r="K269" s="97"/>
      <c r="L269" s="27" t="str">
        <f t="shared" ref="L269:AI269" si="43">IF(OR(TRIM(L253)=0,TRIM(L253)=""),"",IF(IFERROR(TRIM(INDEX(QryItemNamed,MATCH(TRIM(L253),ITEM,0),3)),"")="LS","",IFERROR(TRIM(INDEX(QryItemNamed,MATCH(TRIM(L253),ITEM,0),3)),"")))</f>
        <v/>
      </c>
      <c r="M269" s="27" t="str">
        <f t="shared" si="43"/>
        <v/>
      </c>
      <c r="N269" s="27" t="str">
        <f t="shared" si="43"/>
        <v/>
      </c>
      <c r="O269" s="27" t="str">
        <f t="shared" si="43"/>
        <v/>
      </c>
      <c r="P269" s="27"/>
      <c r="Q269" s="27" t="str">
        <f t="shared" si="43"/>
        <v/>
      </c>
      <c r="R269" s="27" t="str">
        <f t="shared" si="43"/>
        <v/>
      </c>
      <c r="S269" s="27" t="str">
        <f t="shared" si="43"/>
        <v/>
      </c>
      <c r="T269" s="27" t="str">
        <f t="shared" si="43"/>
        <v/>
      </c>
      <c r="U269" s="27" t="str">
        <f t="shared" si="43"/>
        <v/>
      </c>
      <c r="V269" s="27"/>
      <c r="W269" s="27" t="str">
        <f t="shared" si="43"/>
        <v/>
      </c>
      <c r="X269" s="27" t="str">
        <f t="shared" si="43"/>
        <v/>
      </c>
      <c r="Y269" s="27"/>
      <c r="Z269" s="27" t="str">
        <f t="shared" si="43"/>
        <v/>
      </c>
      <c r="AA269" s="27" t="str">
        <f t="shared" si="43"/>
        <v/>
      </c>
      <c r="AB269" s="27"/>
      <c r="AC269" s="27"/>
      <c r="AD269" s="27"/>
      <c r="AE269" s="27"/>
      <c r="AF269" s="27"/>
      <c r="AG269" s="27"/>
      <c r="AH269" s="27" t="str">
        <f t="shared" si="43"/>
        <v/>
      </c>
      <c r="AI269" s="27" t="str">
        <f t="shared" si="43"/>
        <v/>
      </c>
    </row>
    <row r="270" spans="2:36" ht="12.75" customHeight="1" x14ac:dyDescent="0.25">
      <c r="B270" s="14"/>
      <c r="D270" s="8"/>
      <c r="E270" s="18"/>
      <c r="F270" s="21"/>
      <c r="G270" s="8"/>
      <c r="H270" s="18"/>
      <c r="I270" s="19"/>
      <c r="J270" s="26"/>
      <c r="K270" s="18"/>
      <c r="L270" s="24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55"/>
    </row>
    <row r="271" spans="2:36" ht="12.75" customHeight="1" x14ac:dyDescent="0.25">
      <c r="B271" s="14"/>
      <c r="D271" s="8"/>
      <c r="E271" s="18"/>
      <c r="F271" s="21"/>
      <c r="G271" s="8"/>
      <c r="H271" s="18"/>
      <c r="I271" s="19"/>
      <c r="J271" s="26"/>
      <c r="K271" s="18"/>
      <c r="L271" s="24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55"/>
    </row>
    <row r="272" spans="2:36" ht="12.75" customHeight="1" x14ac:dyDescent="0.25">
      <c r="B272" s="14"/>
      <c r="D272" s="8"/>
      <c r="E272" s="18"/>
      <c r="F272" s="21"/>
      <c r="G272" s="8"/>
      <c r="H272" s="18"/>
      <c r="I272" s="19"/>
      <c r="J272" s="26"/>
      <c r="K272" s="18"/>
      <c r="L272" s="24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55"/>
    </row>
    <row r="273" spans="2:36" ht="12.75" customHeight="1" x14ac:dyDescent="0.25">
      <c r="B273" s="14"/>
      <c r="D273" s="8"/>
      <c r="E273" s="18"/>
      <c r="F273" s="21"/>
      <c r="G273" s="8"/>
      <c r="H273" s="18"/>
      <c r="I273" s="19"/>
      <c r="J273" s="26"/>
      <c r="K273" s="18"/>
      <c r="L273" s="24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55"/>
    </row>
    <row r="274" spans="2:36" ht="12.75" customHeight="1" x14ac:dyDescent="0.25">
      <c r="B274" s="14"/>
      <c r="D274" s="8"/>
      <c r="E274" s="18"/>
      <c r="F274" s="21"/>
      <c r="G274" s="8"/>
      <c r="H274" s="18"/>
      <c r="I274" s="19"/>
      <c r="J274" s="26"/>
      <c r="K274" s="18"/>
      <c r="L274" s="24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55"/>
    </row>
    <row r="275" spans="2:36" ht="12.75" customHeight="1" x14ac:dyDescent="0.25">
      <c r="B275" s="14"/>
      <c r="D275" s="8"/>
      <c r="E275" s="18"/>
      <c r="F275" s="21"/>
      <c r="G275" s="8"/>
      <c r="H275" s="18"/>
      <c r="I275" s="19"/>
      <c r="J275" s="26"/>
      <c r="K275" s="18"/>
      <c r="L275" s="24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55"/>
    </row>
    <row r="276" spans="2:36" ht="12.75" customHeight="1" x14ac:dyDescent="0.25">
      <c r="B276" s="14"/>
      <c r="D276" s="8"/>
      <c r="E276" s="18"/>
      <c r="F276" s="21"/>
      <c r="G276" s="8"/>
      <c r="H276" s="18"/>
      <c r="I276" s="19"/>
      <c r="J276" s="26"/>
      <c r="K276" s="18"/>
      <c r="L276" s="24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55"/>
    </row>
    <row r="277" spans="2:36" ht="12.75" customHeight="1" x14ac:dyDescent="0.25">
      <c r="B277" s="14"/>
      <c r="D277" s="8"/>
      <c r="E277" s="18"/>
      <c r="F277" s="21"/>
      <c r="G277" s="8"/>
      <c r="H277" s="18"/>
      <c r="I277" s="19"/>
      <c r="J277" s="26"/>
      <c r="K277" s="18"/>
      <c r="L277" s="24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55"/>
    </row>
    <row r="278" spans="2:36" ht="12.75" customHeight="1" x14ac:dyDescent="0.25">
      <c r="B278" s="14"/>
      <c r="D278" s="8"/>
      <c r="E278" s="18"/>
      <c r="F278" s="21"/>
      <c r="G278" s="8"/>
      <c r="H278" s="18"/>
      <c r="I278" s="19"/>
      <c r="J278" s="26"/>
      <c r="K278" s="18"/>
      <c r="L278" s="24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55"/>
    </row>
    <row r="279" spans="2:36" ht="12.75" customHeight="1" x14ac:dyDescent="0.25">
      <c r="B279" s="14"/>
      <c r="D279" s="8"/>
      <c r="E279" s="18"/>
      <c r="F279" s="21"/>
      <c r="G279" s="8"/>
      <c r="H279" s="18"/>
      <c r="I279" s="19"/>
      <c r="J279" s="26"/>
      <c r="K279" s="18"/>
      <c r="L279" s="24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55"/>
    </row>
    <row r="280" spans="2:36" ht="12.75" customHeight="1" x14ac:dyDescent="0.25">
      <c r="B280" s="14"/>
      <c r="D280" s="8"/>
      <c r="E280" s="18"/>
      <c r="F280" s="21"/>
      <c r="G280" s="8"/>
      <c r="H280" s="18"/>
      <c r="I280" s="19"/>
      <c r="J280" s="26"/>
      <c r="K280" s="18"/>
      <c r="L280" s="24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55"/>
    </row>
    <row r="281" spans="2:36" ht="12.75" customHeight="1" x14ac:dyDescent="0.25">
      <c r="B281" s="14"/>
      <c r="D281" s="8"/>
      <c r="E281" s="18"/>
      <c r="F281" s="21"/>
      <c r="G281" s="8"/>
      <c r="H281" s="18"/>
      <c r="I281" s="19"/>
      <c r="J281" s="26"/>
      <c r="K281" s="18"/>
      <c r="L281" s="24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55"/>
    </row>
    <row r="282" spans="2:36" ht="12.75" customHeight="1" x14ac:dyDescent="0.25">
      <c r="B282" s="14"/>
      <c r="D282" s="8"/>
      <c r="E282" s="18"/>
      <c r="F282" s="21"/>
      <c r="G282" s="8"/>
      <c r="H282" s="18"/>
      <c r="I282" s="19"/>
      <c r="J282" s="26"/>
      <c r="K282" s="18"/>
      <c r="L282" s="24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55"/>
    </row>
    <row r="283" spans="2:36" ht="12.75" customHeight="1" x14ac:dyDescent="0.25">
      <c r="B283" s="14"/>
      <c r="D283" s="8"/>
      <c r="E283" s="18"/>
      <c r="F283" s="21"/>
      <c r="G283" s="8"/>
      <c r="H283" s="18"/>
      <c r="I283" s="19"/>
      <c r="J283" s="26"/>
      <c r="K283" s="18"/>
      <c r="L283" s="24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55"/>
    </row>
    <row r="284" spans="2:36" ht="12.75" customHeight="1" x14ac:dyDescent="0.25">
      <c r="B284" s="14"/>
      <c r="D284" s="8"/>
      <c r="E284" s="18"/>
      <c r="F284" s="21"/>
      <c r="G284" s="8"/>
      <c r="H284" s="18"/>
      <c r="I284" s="19"/>
      <c r="J284" s="26"/>
      <c r="K284" s="18"/>
      <c r="L284" s="24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55"/>
    </row>
    <row r="285" spans="2:36" ht="12.75" customHeight="1" x14ac:dyDescent="0.25">
      <c r="B285" s="14"/>
      <c r="D285" s="8"/>
      <c r="E285" s="18"/>
      <c r="F285" s="21"/>
      <c r="G285" s="8"/>
      <c r="H285" s="18"/>
      <c r="I285" s="19"/>
      <c r="J285" s="26"/>
      <c r="K285" s="18"/>
      <c r="L285" s="24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55"/>
    </row>
    <row r="286" spans="2:36" ht="12.75" customHeight="1" x14ac:dyDescent="0.25">
      <c r="B286" s="14"/>
      <c r="D286" s="8"/>
      <c r="E286" s="18"/>
      <c r="F286" s="21"/>
      <c r="G286" s="8"/>
      <c r="H286" s="18"/>
      <c r="I286" s="19"/>
      <c r="J286" s="26"/>
      <c r="K286" s="18"/>
      <c r="L286" s="24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55"/>
    </row>
    <row r="287" spans="2:36" ht="12.75" customHeight="1" x14ac:dyDescent="0.25">
      <c r="B287" s="14"/>
      <c r="D287" s="8"/>
      <c r="E287" s="18"/>
      <c r="F287" s="21"/>
      <c r="G287" s="8"/>
      <c r="H287" s="18"/>
      <c r="I287" s="19"/>
      <c r="J287" s="26"/>
      <c r="K287" s="18"/>
      <c r="L287" s="24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55"/>
    </row>
    <row r="288" spans="2:36" ht="12.75" customHeight="1" x14ac:dyDescent="0.25">
      <c r="B288" s="14"/>
      <c r="D288" s="8"/>
      <c r="E288" s="18"/>
      <c r="F288" s="21"/>
      <c r="G288" s="8"/>
      <c r="H288" s="18"/>
      <c r="I288" s="19"/>
      <c r="J288" s="26"/>
      <c r="K288" s="18"/>
      <c r="L288" s="24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55"/>
    </row>
    <row r="289" spans="2:36" ht="12.75" customHeight="1" x14ac:dyDescent="0.25">
      <c r="B289" s="14"/>
      <c r="D289" s="8"/>
      <c r="E289" s="18"/>
      <c r="F289" s="21"/>
      <c r="G289" s="8"/>
      <c r="H289" s="18"/>
      <c r="I289" s="19"/>
      <c r="J289" s="26"/>
      <c r="K289" s="18"/>
      <c r="L289" s="24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55"/>
    </row>
    <row r="290" spans="2:36" ht="12.75" customHeight="1" x14ac:dyDescent="0.25">
      <c r="B290" s="14"/>
      <c r="D290" s="8"/>
      <c r="E290" s="18"/>
      <c r="F290" s="21"/>
      <c r="G290" s="8"/>
      <c r="H290" s="18"/>
      <c r="I290" s="19"/>
      <c r="J290" s="26"/>
      <c r="K290" s="18"/>
      <c r="L290" s="24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55"/>
    </row>
    <row r="291" spans="2:36" ht="12.75" customHeight="1" x14ac:dyDescent="0.25">
      <c r="B291" s="14"/>
      <c r="D291" s="8"/>
      <c r="E291" s="18"/>
      <c r="F291" s="21"/>
      <c r="G291" s="8"/>
      <c r="H291" s="18"/>
      <c r="I291" s="19"/>
      <c r="J291" s="26"/>
      <c r="K291" s="18"/>
      <c r="L291" s="24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55"/>
    </row>
    <row r="292" spans="2:36" ht="12.75" customHeight="1" x14ac:dyDescent="0.25">
      <c r="B292" s="14"/>
      <c r="D292" s="8"/>
      <c r="E292" s="18"/>
      <c r="F292" s="21"/>
      <c r="G292" s="8"/>
      <c r="H292" s="18"/>
      <c r="I292" s="19"/>
      <c r="J292" s="26"/>
      <c r="K292" s="18"/>
      <c r="L292" s="24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55"/>
    </row>
    <row r="293" spans="2:36" ht="12.75" customHeight="1" x14ac:dyDescent="0.25">
      <c r="B293" s="14"/>
      <c r="D293" s="8"/>
      <c r="E293" s="18"/>
      <c r="F293" s="21"/>
      <c r="G293" s="8"/>
      <c r="H293" s="18"/>
      <c r="I293" s="19"/>
      <c r="J293" s="26"/>
      <c r="K293" s="18"/>
      <c r="L293" s="24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55"/>
    </row>
    <row r="294" spans="2:36" ht="12.75" customHeight="1" x14ac:dyDescent="0.25">
      <c r="B294" s="14"/>
      <c r="D294" s="8"/>
      <c r="E294" s="18"/>
      <c r="F294" s="21"/>
      <c r="G294" s="8"/>
      <c r="H294" s="18"/>
      <c r="I294" s="19"/>
      <c r="J294" s="26"/>
      <c r="K294" s="18"/>
      <c r="L294" s="24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55"/>
    </row>
    <row r="295" spans="2:36" ht="12.75" customHeight="1" x14ac:dyDescent="0.25">
      <c r="B295" s="14"/>
      <c r="D295" s="8"/>
      <c r="E295" s="18"/>
      <c r="F295" s="21"/>
      <c r="G295" s="8"/>
      <c r="H295" s="18"/>
      <c r="I295" s="19"/>
      <c r="J295" s="26"/>
      <c r="K295" s="18"/>
      <c r="L295" s="24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55"/>
    </row>
    <row r="296" spans="2:36" ht="12.75" customHeight="1" x14ac:dyDescent="0.25">
      <c r="B296" s="14"/>
      <c r="D296" s="8"/>
      <c r="E296" s="18"/>
      <c r="F296" s="21"/>
      <c r="G296" s="8"/>
      <c r="H296" s="18"/>
      <c r="I296" s="19"/>
      <c r="J296" s="26"/>
      <c r="K296" s="18"/>
      <c r="L296" s="24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55"/>
    </row>
    <row r="297" spans="2:36" ht="12.75" customHeight="1" x14ac:dyDescent="0.25">
      <c r="B297" s="14"/>
      <c r="D297" s="8"/>
      <c r="E297" s="18"/>
      <c r="F297" s="21"/>
      <c r="G297" s="8"/>
      <c r="H297" s="18"/>
      <c r="I297" s="19"/>
      <c r="J297" s="26"/>
      <c r="K297" s="18"/>
      <c r="L297" s="24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55"/>
    </row>
    <row r="298" spans="2:36" ht="12.75" customHeight="1" x14ac:dyDescent="0.25">
      <c r="B298" s="14"/>
      <c r="D298" s="8"/>
      <c r="E298" s="18"/>
      <c r="F298" s="21"/>
      <c r="G298" s="8"/>
      <c r="H298" s="18"/>
      <c r="I298" s="19"/>
      <c r="J298" s="26"/>
      <c r="K298" s="18"/>
      <c r="L298" s="24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55"/>
    </row>
    <row r="299" spans="2:36" ht="12.75" customHeight="1" x14ac:dyDescent="0.25">
      <c r="B299" s="14"/>
      <c r="D299" s="8"/>
      <c r="E299" s="18"/>
      <c r="F299" s="21"/>
      <c r="G299" s="8"/>
      <c r="H299" s="18"/>
      <c r="I299" s="19"/>
      <c r="J299" s="26"/>
      <c r="K299" s="18"/>
      <c r="L299" s="24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55"/>
    </row>
    <row r="300" spans="2:36" ht="12.75" customHeight="1" x14ac:dyDescent="0.25">
      <c r="B300" s="14"/>
      <c r="D300" s="8"/>
      <c r="E300" s="18"/>
      <c r="F300" s="21"/>
      <c r="G300" s="8"/>
      <c r="H300" s="18"/>
      <c r="I300" s="19"/>
      <c r="J300" s="26"/>
      <c r="K300" s="18"/>
      <c r="L300" s="24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55"/>
    </row>
    <row r="301" spans="2:36" ht="12.75" customHeight="1" x14ac:dyDescent="0.25">
      <c r="B301" s="14"/>
      <c r="D301" s="8"/>
      <c r="E301" s="18"/>
      <c r="F301" s="21"/>
      <c r="G301" s="8"/>
      <c r="H301" s="18"/>
      <c r="I301" s="19"/>
      <c r="J301" s="26"/>
      <c r="K301" s="18"/>
      <c r="L301" s="24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55"/>
    </row>
    <row r="302" spans="2:36" ht="12.75" customHeight="1" x14ac:dyDescent="0.25">
      <c r="B302" s="14"/>
      <c r="D302" s="8"/>
      <c r="E302" s="18"/>
      <c r="F302" s="21"/>
      <c r="G302" s="8"/>
      <c r="H302" s="18"/>
      <c r="I302" s="19"/>
      <c r="J302" s="26"/>
      <c r="K302" s="18"/>
      <c r="L302" s="24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55"/>
    </row>
    <row r="303" spans="2:36" ht="12.75" customHeight="1" x14ac:dyDescent="0.25">
      <c r="B303" s="14"/>
      <c r="D303" s="8"/>
      <c r="E303" s="18"/>
      <c r="F303" s="21"/>
      <c r="G303" s="8"/>
      <c r="H303" s="18"/>
      <c r="I303" s="19"/>
      <c r="J303" s="26"/>
      <c r="K303" s="18"/>
      <c r="L303" s="24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55"/>
    </row>
    <row r="304" spans="2:36" ht="12.75" customHeight="1" x14ac:dyDescent="0.25">
      <c r="B304" s="14"/>
      <c r="D304" s="8"/>
      <c r="E304" s="18"/>
      <c r="F304" s="21"/>
      <c r="G304" s="8"/>
      <c r="H304" s="18"/>
      <c r="I304" s="19"/>
      <c r="J304" s="26"/>
      <c r="K304" s="18"/>
      <c r="L304" s="24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55"/>
    </row>
    <row r="305" spans="2:36" ht="12.75" customHeight="1" x14ac:dyDescent="0.25">
      <c r="B305" s="14"/>
      <c r="D305" s="8"/>
      <c r="E305" s="18"/>
      <c r="F305" s="21"/>
      <c r="G305" s="8"/>
      <c r="H305" s="18"/>
      <c r="I305" s="19"/>
      <c r="J305" s="26"/>
      <c r="K305" s="18"/>
      <c r="L305" s="24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55"/>
    </row>
    <row r="306" spans="2:36" ht="12.75" customHeight="1" x14ac:dyDescent="0.25">
      <c r="B306" s="14"/>
      <c r="D306" s="8"/>
      <c r="E306" s="18"/>
      <c r="F306" s="21"/>
      <c r="G306" s="8"/>
      <c r="H306" s="18"/>
      <c r="I306" s="19"/>
      <c r="J306" s="26"/>
      <c r="K306" s="18"/>
      <c r="L306" s="24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55"/>
    </row>
    <row r="307" spans="2:36" ht="12.75" customHeight="1" x14ac:dyDescent="0.25">
      <c r="B307" s="14"/>
      <c r="D307" s="8"/>
      <c r="E307" s="18"/>
      <c r="F307" s="21"/>
      <c r="G307" s="8"/>
      <c r="H307" s="18"/>
      <c r="I307" s="19"/>
      <c r="J307" s="26"/>
      <c r="K307" s="18"/>
      <c r="L307" s="24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55"/>
    </row>
    <row r="308" spans="2:36" ht="12.75" customHeight="1" x14ac:dyDescent="0.25">
      <c r="B308" s="14"/>
      <c r="D308" s="8"/>
      <c r="E308" s="18"/>
      <c r="F308" s="21"/>
      <c r="G308" s="8"/>
      <c r="H308" s="18"/>
      <c r="I308" s="19"/>
      <c r="J308" s="26"/>
      <c r="K308" s="18"/>
      <c r="L308" s="24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55"/>
    </row>
    <row r="309" spans="2:36" ht="12.75" customHeight="1" x14ac:dyDescent="0.25">
      <c r="B309" s="14"/>
      <c r="D309" s="8"/>
      <c r="E309" s="18"/>
      <c r="F309" s="21"/>
      <c r="G309" s="8"/>
      <c r="H309" s="18"/>
      <c r="I309" s="19"/>
      <c r="J309" s="26"/>
      <c r="K309" s="18"/>
      <c r="L309" s="24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55"/>
    </row>
    <row r="310" spans="2:36" ht="12.75" customHeight="1" x14ac:dyDescent="0.25">
      <c r="B310" s="14"/>
      <c r="D310" s="8"/>
      <c r="E310" s="18"/>
      <c r="F310" s="21"/>
      <c r="G310" s="8"/>
      <c r="H310" s="18"/>
      <c r="I310" s="19"/>
      <c r="J310" s="26"/>
      <c r="K310" s="18"/>
      <c r="L310" s="24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55"/>
    </row>
    <row r="311" spans="2:36" ht="12.75" customHeight="1" x14ac:dyDescent="0.25">
      <c r="B311" s="14"/>
      <c r="D311" s="8"/>
      <c r="E311" s="18"/>
      <c r="F311" s="21"/>
      <c r="G311" s="8"/>
      <c r="H311" s="18"/>
      <c r="I311" s="19"/>
      <c r="J311" s="26"/>
      <c r="K311" s="18"/>
      <c r="L311" s="24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55"/>
    </row>
    <row r="312" spans="2:36" ht="12.75" customHeight="1" x14ac:dyDescent="0.25">
      <c r="B312" s="14"/>
      <c r="D312" s="8"/>
      <c r="E312" s="18"/>
      <c r="F312" s="21"/>
      <c r="G312" s="8"/>
      <c r="H312" s="18"/>
      <c r="I312" s="19"/>
      <c r="J312" s="26"/>
      <c r="K312" s="18"/>
      <c r="L312" s="24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55"/>
    </row>
    <row r="313" spans="2:36" ht="12.75" customHeight="1" x14ac:dyDescent="0.25">
      <c r="B313" s="14"/>
      <c r="D313" s="8"/>
      <c r="E313" s="18"/>
      <c r="F313" s="21"/>
      <c r="G313" s="8"/>
      <c r="H313" s="18"/>
      <c r="I313" s="19"/>
      <c r="J313" s="26"/>
      <c r="K313" s="18"/>
      <c r="L313" s="24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55"/>
    </row>
    <row r="314" spans="2:36" ht="12.75" customHeight="1" x14ac:dyDescent="0.25">
      <c r="B314" s="14"/>
      <c r="D314" s="8"/>
      <c r="E314" s="18"/>
      <c r="F314" s="21"/>
      <c r="G314" s="8"/>
      <c r="H314" s="18"/>
      <c r="I314" s="19"/>
      <c r="J314" s="26"/>
      <c r="K314" s="18"/>
      <c r="L314" s="24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55"/>
    </row>
    <row r="315" spans="2:36" ht="12.75" customHeight="1" x14ac:dyDescent="0.25">
      <c r="B315" s="14"/>
      <c r="D315" s="8"/>
      <c r="E315" s="18"/>
      <c r="F315" s="21"/>
      <c r="G315" s="8"/>
      <c r="H315" s="18"/>
      <c r="I315" s="19"/>
      <c r="J315" s="26"/>
      <c r="K315" s="18"/>
      <c r="L315" s="24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55"/>
    </row>
    <row r="316" spans="2:36" ht="12.75" customHeight="1" x14ac:dyDescent="0.25">
      <c r="B316" s="14"/>
      <c r="D316" s="8"/>
      <c r="E316" s="18"/>
      <c r="F316" s="21"/>
      <c r="G316" s="8"/>
      <c r="H316" s="18"/>
      <c r="I316" s="19"/>
      <c r="J316" s="26"/>
      <c r="K316" s="18"/>
      <c r="L316" s="24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55"/>
    </row>
    <row r="317" spans="2:36" ht="12.75" customHeight="1" x14ac:dyDescent="0.25">
      <c r="B317" s="14"/>
      <c r="D317" s="8"/>
      <c r="E317" s="18"/>
      <c r="F317" s="21"/>
      <c r="G317" s="8"/>
      <c r="H317" s="18"/>
      <c r="I317" s="19"/>
      <c r="J317" s="26"/>
      <c r="K317" s="18"/>
      <c r="L317" s="24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55"/>
    </row>
    <row r="318" spans="2:36" ht="12.75" customHeight="1" x14ac:dyDescent="0.25">
      <c r="B318" s="14"/>
      <c r="D318" s="8"/>
      <c r="E318" s="18"/>
      <c r="F318" s="21"/>
      <c r="G318" s="8"/>
      <c r="H318" s="18"/>
      <c r="I318" s="19"/>
      <c r="J318" s="26"/>
      <c r="K318" s="18"/>
      <c r="L318" s="24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55"/>
    </row>
    <row r="319" spans="2:36" ht="12.75" customHeight="1" thickBot="1" x14ac:dyDescent="0.3">
      <c r="B319" s="15"/>
      <c r="D319" s="8"/>
      <c r="E319" s="18"/>
      <c r="F319" s="21"/>
      <c r="G319" s="8"/>
      <c r="H319" s="18"/>
      <c r="I319" s="19"/>
      <c r="J319" s="26"/>
      <c r="K319" s="18"/>
      <c r="L319" s="24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55"/>
    </row>
    <row r="320" spans="2:36" ht="12.75" customHeight="1" x14ac:dyDescent="0.25">
      <c r="B320" s="5" t="s">
        <v>11</v>
      </c>
      <c r="D320" s="8"/>
      <c r="E320" s="18"/>
      <c r="F320" s="21"/>
      <c r="G320" s="8"/>
      <c r="H320" s="18"/>
      <c r="I320" s="19"/>
      <c r="J320" s="26"/>
      <c r="K320" s="18"/>
      <c r="L320" s="24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55"/>
    </row>
    <row r="321" spans="4:36" ht="12.75" customHeight="1" x14ac:dyDescent="0.25">
      <c r="D321" s="8"/>
      <c r="E321" s="18"/>
      <c r="F321" s="21"/>
      <c r="G321" s="8"/>
      <c r="H321" s="18"/>
      <c r="I321" s="19"/>
      <c r="J321" s="26"/>
      <c r="K321" s="18"/>
      <c r="L321" s="24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55"/>
    </row>
    <row r="322" spans="4:36" ht="12.75" customHeight="1" x14ac:dyDescent="0.25">
      <c r="D322" s="8"/>
      <c r="E322" s="18"/>
      <c r="F322" s="21"/>
      <c r="G322" s="8"/>
      <c r="H322" s="18"/>
      <c r="I322" s="19"/>
      <c r="J322" s="26"/>
      <c r="K322" s="18"/>
      <c r="L322" s="24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55"/>
    </row>
    <row r="323" spans="4:36" ht="12.75" customHeight="1" x14ac:dyDescent="0.25">
      <c r="D323" s="8"/>
      <c r="E323" s="18"/>
      <c r="F323" s="21"/>
      <c r="G323" s="8"/>
      <c r="H323" s="18"/>
      <c r="I323" s="19"/>
      <c r="J323" s="26"/>
      <c r="K323" s="18"/>
      <c r="L323" s="24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55"/>
    </row>
    <row r="324" spans="4:36" ht="12.75" customHeight="1" x14ac:dyDescent="0.25">
      <c r="D324" s="8"/>
      <c r="E324" s="18"/>
      <c r="F324" s="21"/>
      <c r="G324" s="8"/>
      <c r="H324" s="18"/>
      <c r="I324" s="19"/>
      <c r="J324" s="26"/>
      <c r="K324" s="18"/>
      <c r="L324" s="24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55"/>
    </row>
    <row r="325" spans="4:36" ht="12.75" customHeight="1" x14ac:dyDescent="0.25">
      <c r="D325" s="8"/>
      <c r="E325" s="18"/>
      <c r="F325" s="21"/>
      <c r="G325" s="8"/>
      <c r="H325" s="18"/>
      <c r="I325" s="19"/>
      <c r="J325" s="26"/>
      <c r="K325" s="18"/>
      <c r="L325" s="24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55"/>
    </row>
    <row r="326" spans="4:36" ht="12.75" customHeight="1" x14ac:dyDescent="0.25">
      <c r="D326" s="8"/>
      <c r="E326" s="18"/>
      <c r="F326" s="21"/>
      <c r="G326" s="8"/>
      <c r="H326" s="18"/>
      <c r="I326" s="19"/>
      <c r="J326" s="26"/>
      <c r="K326" s="18"/>
      <c r="L326" s="24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55"/>
    </row>
    <row r="327" spans="4:36" ht="12.75" customHeight="1" x14ac:dyDescent="0.25">
      <c r="D327" s="8"/>
      <c r="E327" s="18"/>
      <c r="F327" s="21"/>
      <c r="G327" s="8"/>
      <c r="H327" s="18"/>
      <c r="I327" s="19"/>
      <c r="J327" s="26"/>
      <c r="K327" s="18"/>
      <c r="L327" s="24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55"/>
    </row>
    <row r="328" spans="4:36" ht="12.75" customHeight="1" thickBot="1" x14ac:dyDescent="0.3">
      <c r="D328" s="8"/>
      <c r="E328" s="18"/>
      <c r="F328" s="22"/>
      <c r="G328" s="17"/>
      <c r="H328" s="18"/>
      <c r="I328" s="20"/>
      <c r="J328" s="26"/>
      <c r="K328" s="23"/>
      <c r="L328" s="24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55"/>
    </row>
    <row r="329" spans="4:36" ht="12.75" customHeight="1" x14ac:dyDescent="0.25">
      <c r="D329" s="131" t="s">
        <v>2</v>
      </c>
      <c r="E329" s="132"/>
      <c r="F329" s="132"/>
      <c r="G329" s="132"/>
      <c r="H329" s="132"/>
      <c r="I329" s="132"/>
      <c r="J329" s="132"/>
      <c r="K329" s="132"/>
      <c r="L329" s="25" t="str">
        <f t="shared" ref="L329" si="44">IF(L253="","",IF(L268="",IF(SUM(COUNTIF(L269:L328,"LS")+COUNTIF(L269:L328,"LUMP"))&gt;0,"LS",""),IF(SUM(L269:L328)&gt;0,ROUNDUP(SUM(L269:L328),0),"")))</f>
        <v/>
      </c>
      <c r="M329" s="9" t="str">
        <f t="shared" ref="M329" si="45">IF(M253="","",IF(M268="",IF(SUM(COUNTIF(M269:M328,"LS")+COUNTIF(M269:M328,"LUMP"))&gt;0,"LS",""),IF(SUM(M269:M328)&gt;0,ROUNDUP(SUM(M269:M328),0),"")))</f>
        <v/>
      </c>
      <c r="N329" s="9" t="str">
        <f t="shared" ref="N329" si="46">IF(N253="","",IF(N268="",IF(SUM(COUNTIF(N269:N328,"LS")+COUNTIF(N269:N328,"LUMP"))&gt;0,"LS",""),IF(SUM(N269:N328)&gt;0,ROUNDUP(SUM(N269:N328),0),"")))</f>
        <v/>
      </c>
      <c r="O329" s="9" t="str">
        <f t="shared" ref="O329" si="47">IF(O253="","",IF(O268="",IF(SUM(COUNTIF(O269:O328,"LS")+COUNTIF(O269:O328,"LUMP"))&gt;0,"LS",""),IF(SUM(O269:O328)&gt;0,ROUNDUP(SUM(O269:O328),0),"")))</f>
        <v/>
      </c>
      <c r="P329" s="9"/>
      <c r="Q329" s="9" t="str">
        <f t="shared" ref="Q329" si="48">IF(Q253="","",IF(Q268="",IF(SUM(COUNTIF(Q269:Q328,"LS")+COUNTIF(Q269:Q328,"LUMP"))&gt;0,"LS",""),IF(SUM(Q269:Q328)&gt;0,ROUNDUP(SUM(Q269:Q328),0),"")))</f>
        <v/>
      </c>
      <c r="R329" s="9" t="str">
        <f t="shared" ref="R329" si="49">IF(R253="","",IF(R268="",IF(SUM(COUNTIF(R269:R328,"LS")+COUNTIF(R269:R328,"LUMP"))&gt;0,"LS",""),IF(SUM(R269:R328)&gt;0,ROUNDUP(SUM(R269:R328),0),"")))</f>
        <v/>
      </c>
      <c r="S329" s="9" t="str">
        <f t="shared" ref="S329" si="50">IF(S253="","",IF(S268="",IF(SUM(COUNTIF(S269:S328,"LS")+COUNTIF(S269:S328,"LUMP"))&gt;0,"LS",""),IF(SUM(S269:S328)&gt;0,ROUNDUP(SUM(S269:S328),0),"")))</f>
        <v/>
      </c>
      <c r="T329" s="9" t="str">
        <f t="shared" ref="T329" si="51">IF(T253="","",IF(T268="",IF(SUM(COUNTIF(T269:T328,"LS")+COUNTIF(T269:T328,"LUMP"))&gt;0,"LS",""),IF(SUM(T269:T328)&gt;0,ROUNDUP(SUM(T269:T328),0),"")))</f>
        <v/>
      </c>
      <c r="U329" s="9"/>
      <c r="V329" s="9"/>
      <c r="W329" s="9" t="str">
        <f t="shared" ref="W329" si="52">IF(W253="","",IF(W268="",IF(SUM(COUNTIF(W269:W328,"LS")+COUNTIF(W269:W328,"LUMP"))&gt;0,"LS",""),IF(SUM(W269:W328)&gt;0,ROUNDUP(SUM(W269:W328),0),"")))</f>
        <v/>
      </c>
      <c r="X329" s="9" t="str">
        <f t="shared" ref="X329" si="53">IF(X253="","",IF(X268="",IF(SUM(COUNTIF(X269:X328,"LS")+COUNTIF(X269:X328,"LUMP"))&gt;0,"LS",""),IF(SUM(X269:X328)&gt;0,ROUNDUP(SUM(X269:X328),0),"")))</f>
        <v/>
      </c>
      <c r="Y329" s="9"/>
      <c r="Z329" s="9" t="str">
        <f t="shared" ref="Z329" si="54">IF(Z253="","",IF(Z268="",IF(SUM(COUNTIF(Z269:Z328,"LS")+COUNTIF(Z269:Z328,"LUMP"))&gt;0,"LS",""),IF(SUM(Z269:Z328)&gt;0,ROUNDUP(SUM(Z269:Z328),0),"")))</f>
        <v/>
      </c>
      <c r="AA329" s="9" t="str">
        <f t="shared" ref="AA329" si="55">IF(AA253="","",IF(AA268="",IF(SUM(COUNTIF(AA269:AA328,"LS")+COUNTIF(AA269:AA328,"LUMP"))&gt;0,"LS",""),IF(SUM(AA269:AA328)&gt;0,ROUNDUP(SUM(AA269:AA328),0),"")))</f>
        <v/>
      </c>
      <c r="AB329" s="9"/>
      <c r="AC329" s="9"/>
      <c r="AD329" s="9"/>
      <c r="AE329" s="9"/>
      <c r="AF329" s="9"/>
      <c r="AG329" s="9"/>
      <c r="AH329" s="9" t="str">
        <f t="shared" ref="AH329" si="56">IF(AH253="","",IF(AH268="",IF(SUM(COUNTIF(AH269:AH328,"LS")+COUNTIF(AH269:AH328,"LUMP"))&gt;0,"LS",""),IF(SUM(AH269:AH328)&gt;0,ROUNDUP(SUM(AH269:AH328),0),"")))</f>
        <v/>
      </c>
      <c r="AI329" s="9" t="str">
        <f t="shared" ref="AI329" si="57">IF(AI253="","",IF(AI268="",IF(SUM(COUNTIF(AI269:AI328,"LS")+COUNTIF(AI269:AI328,"LUMP"))&gt;0,"LS",""),IF(SUM(AI269:AI328)&gt;0,ROUNDUP(SUM(AI269:AI328),0),"")))</f>
        <v/>
      </c>
      <c r="AJ329" s="52"/>
    </row>
  </sheetData>
  <mergeCells count="138">
    <mergeCell ref="AP11:AP23"/>
    <mergeCell ref="B246:B259"/>
    <mergeCell ref="E92:I105"/>
    <mergeCell ref="D329:K329"/>
    <mergeCell ref="D250:K250"/>
    <mergeCell ref="D171:K171"/>
    <mergeCell ref="D173:AI173"/>
    <mergeCell ref="D174:J174"/>
    <mergeCell ref="D175:J175"/>
    <mergeCell ref="E176:I189"/>
    <mergeCell ref="AA93:AA105"/>
    <mergeCell ref="AH93:AH105"/>
    <mergeCell ref="AI93:AI105"/>
    <mergeCell ref="D255:D269"/>
    <mergeCell ref="J255:J269"/>
    <mergeCell ref="K255:K269"/>
    <mergeCell ref="L256:L268"/>
    <mergeCell ref="M256:M268"/>
    <mergeCell ref="N256:N268"/>
    <mergeCell ref="O256:O268"/>
    <mergeCell ref="Q256:Q268"/>
    <mergeCell ref="D254:J254"/>
    <mergeCell ref="D252:AI252"/>
    <mergeCell ref="B10:B23"/>
    <mergeCell ref="B89:B102"/>
    <mergeCell ref="B167:B180"/>
    <mergeCell ref="R11:R23"/>
    <mergeCell ref="S11:S23"/>
    <mergeCell ref="T11:T23"/>
    <mergeCell ref="D91:J91"/>
    <mergeCell ref="M11:M23"/>
    <mergeCell ref="N11:N23"/>
    <mergeCell ref="O11:O23"/>
    <mergeCell ref="Q11:Q23"/>
    <mergeCell ref="E24:F24"/>
    <mergeCell ref="H24:I24"/>
    <mergeCell ref="D176:D190"/>
    <mergeCell ref="M177:M189"/>
    <mergeCell ref="S177:S189"/>
    <mergeCell ref="T177:T189"/>
    <mergeCell ref="D170:K170"/>
    <mergeCell ref="D169:K169"/>
    <mergeCell ref="P11:P23"/>
    <mergeCell ref="P93:P105"/>
    <mergeCell ref="D7:AI7"/>
    <mergeCell ref="D8:J8"/>
    <mergeCell ref="D9:J9"/>
    <mergeCell ref="E10:I23"/>
    <mergeCell ref="D87:K87"/>
    <mergeCell ref="N177:N189"/>
    <mergeCell ref="O177:O189"/>
    <mergeCell ref="Q177:Q189"/>
    <mergeCell ref="AH11:AH23"/>
    <mergeCell ref="AI11:AI23"/>
    <mergeCell ref="D92:D106"/>
    <mergeCell ref="J92:J106"/>
    <mergeCell ref="K92:K106"/>
    <mergeCell ref="L93:L105"/>
    <mergeCell ref="M93:M105"/>
    <mergeCell ref="N93:N105"/>
    <mergeCell ref="O93:O105"/>
    <mergeCell ref="Q93:Q105"/>
    <mergeCell ref="R93:R105"/>
    <mergeCell ref="S93:S105"/>
    <mergeCell ref="D90:J90"/>
    <mergeCell ref="R177:R189"/>
    <mergeCell ref="W177:W189"/>
    <mergeCell ref="H106:I106"/>
    <mergeCell ref="Y93:Y105"/>
    <mergeCell ref="AJ93:AJ105"/>
    <mergeCell ref="AE93:AE105"/>
    <mergeCell ref="AF93:AF105"/>
    <mergeCell ref="AG93:AG105"/>
    <mergeCell ref="E269:F269"/>
    <mergeCell ref="H269:I269"/>
    <mergeCell ref="AI177:AI189"/>
    <mergeCell ref="E190:F190"/>
    <mergeCell ref="H190:I190"/>
    <mergeCell ref="R256:R268"/>
    <mergeCell ref="S256:S268"/>
    <mergeCell ref="T256:T268"/>
    <mergeCell ref="U256:U268"/>
    <mergeCell ref="W256:W268"/>
    <mergeCell ref="X256:X268"/>
    <mergeCell ref="Z256:Z268"/>
    <mergeCell ref="AA256:AA268"/>
    <mergeCell ref="AH256:AH268"/>
    <mergeCell ref="J176:J190"/>
    <mergeCell ref="K176:K190"/>
    <mergeCell ref="L177:L189"/>
    <mergeCell ref="V11:V23"/>
    <mergeCell ref="V93:V105"/>
    <mergeCell ref="X11:X23"/>
    <mergeCell ref="W11:W23"/>
    <mergeCell ref="D253:J253"/>
    <mergeCell ref="E255:I268"/>
    <mergeCell ref="AI256:AI268"/>
    <mergeCell ref="E106:F106"/>
    <mergeCell ref="X177:X189"/>
    <mergeCell ref="Z177:Z189"/>
    <mergeCell ref="AA177:AA189"/>
    <mergeCell ref="AH177:AH189"/>
    <mergeCell ref="U177:U189"/>
    <mergeCell ref="U11:U23"/>
    <mergeCell ref="AF11:AF23"/>
    <mergeCell ref="AG11:AG23"/>
    <mergeCell ref="AD11:AD23"/>
    <mergeCell ref="AB93:AB105"/>
    <mergeCell ref="AC93:AC105"/>
    <mergeCell ref="AD93:AD105"/>
    <mergeCell ref="U93:U105"/>
    <mergeCell ref="W93:W105"/>
    <mergeCell ref="X93:X105"/>
    <mergeCell ref="Z93:Z105"/>
    <mergeCell ref="AO11:AO23"/>
    <mergeCell ref="AN11:AN23"/>
    <mergeCell ref="AP93:AP105"/>
    <mergeCell ref="AN93:AN105"/>
    <mergeCell ref="AO93:AO105"/>
    <mergeCell ref="AK93:AK105"/>
    <mergeCell ref="AL93:AL105"/>
    <mergeCell ref="AM93:AM105"/>
    <mergeCell ref="D89:AI89"/>
    <mergeCell ref="D10:D24"/>
    <mergeCell ref="J10:J24"/>
    <mergeCell ref="K10:K24"/>
    <mergeCell ref="L11:L23"/>
    <mergeCell ref="Z11:Z23"/>
    <mergeCell ref="AE11:AE23"/>
    <mergeCell ref="T93:T105"/>
    <mergeCell ref="Y11:Y23"/>
    <mergeCell ref="AJ11:AJ23"/>
    <mergeCell ref="AA11:AA23"/>
    <mergeCell ref="AM11:AM23"/>
    <mergeCell ref="AL11:AL23"/>
    <mergeCell ref="AK11:AK23"/>
    <mergeCell ref="AB11:AB23"/>
    <mergeCell ref="AC11:AC23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10D9F4655D204E90BB9DA4C60ACD74" ma:contentTypeVersion="0" ma:contentTypeDescription="Create a new document." ma:contentTypeScope="" ma:versionID="d38c04e531ee45c276d6b71219dd2bd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6B7CAEA-8B49-4E2D-B4F6-15FBEF57CA2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D9E1F7C-F699-4CDE-B196-0F1DCDF75E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1566803-2A5C-4546-ABB9-0D70F0AF955B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Dave Spisak</cp:lastModifiedBy>
  <cp:lastPrinted>2015-05-18T13:50:30Z</cp:lastPrinted>
  <dcterms:created xsi:type="dcterms:W3CDTF">2005-09-27T11:52:28Z</dcterms:created>
  <dcterms:modified xsi:type="dcterms:W3CDTF">2023-02-10T18:55:20Z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0x0101004C10D9F4655D204E90BB9DA4C60ACD74</vt:lpwstr>
  </property>
</Properties>
</file>